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45" windowWidth="20295" windowHeight="4575" tabRatio="901"/>
  </bookViews>
  <sheets>
    <sheet name="3.2." sheetId="34" r:id="rId1"/>
    <sheet name="3.3." sheetId="33" r:id="rId2"/>
    <sheet name="2.1." sheetId="38" r:id="rId3"/>
    <sheet name="2.2." sheetId="37" r:id="rId4"/>
    <sheet name="2.3." sheetId="36" r:id="rId5"/>
    <sheet name="3.4." sheetId="32" r:id="rId6"/>
    <sheet name="5.1.1." sheetId="1" r:id="rId7"/>
    <sheet name="5.2.1." sheetId="2" r:id="rId8"/>
    <sheet name="5.2.2." sheetId="3" r:id="rId9"/>
    <sheet name="5.3.1." sheetId="4" r:id="rId10"/>
    <sheet name="5.3.2" sheetId="5" r:id="rId11"/>
    <sheet name="5.3.3." sheetId="6" r:id="rId12"/>
    <sheet name="5.3.4." sheetId="7" r:id="rId13"/>
    <sheet name="5.3.5" sheetId="8" r:id="rId14"/>
    <sheet name="5.3.6" sheetId="42" r:id="rId15"/>
    <sheet name="5.4.1 (1)" sheetId="9" r:id="rId16"/>
    <sheet name="5.4.1 (2)" sheetId="10" r:id="rId17"/>
    <sheet name="5.4.2." sheetId="11" r:id="rId18"/>
    <sheet name="5.4.3" sheetId="12" r:id="rId19"/>
    <sheet name="5.5.1" sheetId="13" r:id="rId20"/>
    <sheet name="5.5.2" sheetId="14" r:id="rId21"/>
    <sheet name="5.6.1" sheetId="15" r:id="rId22"/>
    <sheet name="5.6.2" sheetId="16" r:id="rId23"/>
    <sheet name="5.6.3" sheetId="17" r:id="rId24"/>
    <sheet name="5.6.4" sheetId="18" r:id="rId25"/>
    <sheet name="5.6.5" sheetId="19" r:id="rId26"/>
    <sheet name="5.6.6" sheetId="20" r:id="rId27"/>
    <sheet name="5.6.7." sheetId="21" r:id="rId28"/>
    <sheet name="5.6.8." sheetId="22" r:id="rId29"/>
    <sheet name="5.7.1" sheetId="23" r:id="rId30"/>
    <sheet name="5.7.2" sheetId="24" r:id="rId31"/>
    <sheet name="5.8" sheetId="25" r:id="rId32"/>
    <sheet name="5.9" sheetId="26" r:id="rId33"/>
    <sheet name="5.10" sheetId="27" r:id="rId34"/>
    <sheet name="5.11 " sheetId="28" r:id="rId35"/>
    <sheet name="5.12" sheetId="29" r:id="rId36"/>
    <sheet name="5.13" sheetId="30" r:id="rId37"/>
    <sheet name="Лист1" sheetId="43" r:id="rId38"/>
  </sheets>
  <definedNames>
    <definedName name="_xlnm._FilterDatabase" localSheetId="36" hidden="1">'5.13'!$A$6:$BW$37</definedName>
    <definedName name="_xlnm._FilterDatabase" localSheetId="9" hidden="1">'5.3.1.'!$A$9:$BO$46</definedName>
    <definedName name="_xlnm._FilterDatabase" localSheetId="24" hidden="1">'5.6.4'!$A$8:$K$8</definedName>
    <definedName name="_xlnm._FilterDatabase" localSheetId="25" hidden="1">'5.6.5'!$A$7:$AW$7</definedName>
    <definedName name="_xlnm.Print_Titles" localSheetId="34">'5.11 '!$4:$6</definedName>
    <definedName name="_xlnm.Print_Titles" localSheetId="9">'5.3.1.'!$6:$9</definedName>
    <definedName name="_xlnm.Print_Titles" localSheetId="15">'5.4.1 (1)'!$6:$9</definedName>
    <definedName name="_xlnm.Print_Titles" localSheetId="16">'5.4.1 (2)'!$6:$9</definedName>
    <definedName name="_xlnm.Print_Titles" localSheetId="17">'5.4.2.'!$5:$8</definedName>
    <definedName name="_xlnm.Print_Titles" localSheetId="21">'5.6.1'!$7:$10</definedName>
    <definedName name="_xlnm.Print_Titles" localSheetId="25">'5.6.5'!$4:$7</definedName>
    <definedName name="_xlnm.Print_Area" localSheetId="2">'2.1.'!$B$1:$AC$44</definedName>
    <definedName name="_xlnm.Print_Area" localSheetId="3">'2.2.'!$B$1:$AF$37</definedName>
    <definedName name="_xlnm.Print_Area" localSheetId="4">'2.3.'!$B$1:$E$30</definedName>
    <definedName name="_xlnm.Print_Area" localSheetId="0">'3.2.'!$B$1:$BM$33</definedName>
    <definedName name="_xlnm.Print_Area" localSheetId="1">'3.3.'!$B$1:$AX$16</definedName>
    <definedName name="_xlnm.Print_Area" localSheetId="5">'3.4.'!$B$1:$BW$34</definedName>
    <definedName name="_xlnm.Print_Area" localSheetId="6">'5.1.1.'!$B$1:$AK$33</definedName>
    <definedName name="_xlnm.Print_Area" localSheetId="33">'5.10'!$B$1:$AI$27</definedName>
    <definedName name="_xlnm.Print_Area" localSheetId="34">'5.11 '!$B$1:$AC$84</definedName>
    <definedName name="_xlnm.Print_Area" localSheetId="35">'5.12'!$B$1:$G$22</definedName>
    <definedName name="_xlnm.Print_Area" localSheetId="36">'5.13'!$A$1:$T$36</definedName>
    <definedName name="_xlnm.Print_Area" localSheetId="7">'5.2.1.'!$B$1:$AW$28</definedName>
    <definedName name="_xlnm.Print_Area" localSheetId="8">'5.2.2.'!$B$1:$BB$33</definedName>
    <definedName name="_xlnm.Print_Area" localSheetId="9">'5.3.1.'!$B$1:$BB$48</definedName>
    <definedName name="_xlnm.Print_Area" localSheetId="10">'5.3.2'!$B$1:$X$23</definedName>
    <definedName name="_xlnm.Print_Area" localSheetId="11">'5.3.3.'!$B$1:$AU$32</definedName>
    <definedName name="_xlnm.Print_Area" localSheetId="12">'5.3.4.'!$B$1:$AV$25</definedName>
    <definedName name="_xlnm.Print_Area" localSheetId="13">'5.3.5'!$B$1:$BJ$33</definedName>
    <definedName name="_xlnm.Print_Area" localSheetId="15">'5.4.1 (1)'!$B$1:$AX$60</definedName>
    <definedName name="_xlnm.Print_Area" localSheetId="16">'5.4.1 (2)'!$B$1:$AX$49</definedName>
    <definedName name="_xlnm.Print_Area" localSheetId="17">'5.4.2.'!$B$1:$AA$84</definedName>
    <definedName name="_xlnm.Print_Area" localSheetId="18">'5.4.3'!$B$1:$AZ$29</definedName>
    <definedName name="_xlnm.Print_Area" localSheetId="19">'5.5.1'!$C$1:$AY$31</definedName>
    <definedName name="_xlnm.Print_Area" localSheetId="20">'5.5.2'!$C$1:$AZ$30</definedName>
    <definedName name="_xlnm.Print_Area" localSheetId="21">'5.6.1'!$C$1:$BB$95</definedName>
    <definedName name="_xlnm.Print_Area" localSheetId="23">'5.6.3'!$C$1:$BK$23</definedName>
    <definedName name="_xlnm.Print_Area" localSheetId="25">'5.6.5'!$B$1:$AU$77</definedName>
    <definedName name="_xlnm.Print_Area" localSheetId="26">'5.6.6'!$C$1:$BX$24</definedName>
    <definedName name="_xlnm.Print_Area" localSheetId="27">'5.6.7.'!$C$1:$AW$30</definedName>
    <definedName name="_xlnm.Print_Area" localSheetId="28">'5.6.8.'!$C$1:$AJ$26</definedName>
    <definedName name="_xlnm.Print_Area" localSheetId="29">'5.7.1'!$C$1:$AF$25</definedName>
    <definedName name="_xlnm.Print_Area" localSheetId="30">'5.7.2'!$C$1:$AB$18</definedName>
    <definedName name="_xlnm.Print_Area" localSheetId="31">'5.8'!$C$1:$AK$34</definedName>
    <definedName name="_xlnm.Print_Area" localSheetId="32">'5.9'!$C$1:$CI$31</definedName>
  </definedNames>
  <calcPr calcId="145621" refMode="R1C1"/>
</workbook>
</file>

<file path=xl/calcChain.xml><?xml version="1.0" encoding="utf-8"?>
<calcChain xmlns="http://schemas.openxmlformats.org/spreadsheetml/2006/main">
  <c r="BA14" i="17" l="1"/>
  <c r="BA16" i="17"/>
  <c r="BG10" i="8" l="1"/>
  <c r="BH10" i="8"/>
  <c r="BI10" i="8"/>
  <c r="BF11" i="8"/>
  <c r="BI11" i="8"/>
  <c r="BJ13" i="8"/>
  <c r="BF12" i="8" s="1"/>
  <c r="BJ15" i="8"/>
  <c r="BF14" i="8" s="1"/>
  <c r="BJ14" i="8" s="1"/>
  <c r="BJ17" i="8"/>
  <c r="BF16" i="8" s="1"/>
  <c r="BJ16" i="8" s="1"/>
  <c r="BG19" i="8"/>
  <c r="BG11" i="8" s="1"/>
  <c r="BH19" i="8"/>
  <c r="BH11" i="8" s="1"/>
  <c r="BJ19" i="8"/>
  <c r="BF18" i="8" s="1"/>
  <c r="BJ18" i="8" s="1"/>
  <c r="BG20" i="8"/>
  <c r="BH20" i="8"/>
  <c r="BI20" i="8"/>
  <c r="BF21" i="8"/>
  <c r="BG21" i="8"/>
  <c r="BH21" i="8"/>
  <c r="BI21" i="8"/>
  <c r="BJ21" i="8"/>
  <c r="BJ23" i="8"/>
  <c r="BF22" i="8" s="1"/>
  <c r="BJ25" i="8"/>
  <c r="BF24" i="8" s="1"/>
  <c r="BJ24" i="8" s="1"/>
  <c r="BJ29" i="8"/>
  <c r="BF28" i="8" s="1"/>
  <c r="BJ28" i="8" s="1"/>
  <c r="BH8" i="8" l="1"/>
  <c r="BI8" i="8"/>
  <c r="BF8" i="8"/>
  <c r="BH7" i="8"/>
  <c r="BI7" i="8"/>
  <c r="BG7" i="8"/>
  <c r="BG8" i="8"/>
  <c r="BJ11" i="8"/>
  <c r="BF20" i="8"/>
  <c r="BJ20" i="8" s="1"/>
  <c r="BJ22" i="8"/>
  <c r="BF10" i="8"/>
  <c r="BJ12" i="8"/>
  <c r="K37" i="18"/>
  <c r="J37" i="18"/>
  <c r="BJ8" i="8" l="1"/>
  <c r="BF7" i="8"/>
  <c r="BJ7" i="8" s="1"/>
  <c r="BJ10" i="8"/>
  <c r="I42" i="18"/>
  <c r="H42" i="18"/>
  <c r="G42" i="18"/>
  <c r="F42" i="18"/>
  <c r="E42" i="18"/>
  <c r="D42" i="18"/>
  <c r="K40" i="18" l="1"/>
  <c r="J40" i="18"/>
  <c r="K39" i="18"/>
  <c r="J39" i="18"/>
  <c r="K38" i="18"/>
  <c r="J38" i="18"/>
  <c r="K36" i="18"/>
  <c r="J36" i="18"/>
  <c r="K35" i="18"/>
  <c r="J35" i="18"/>
  <c r="K34" i="18"/>
  <c r="J34" i="18"/>
  <c r="K33" i="18"/>
  <c r="J33" i="18"/>
  <c r="K32" i="18"/>
  <c r="J32" i="18"/>
  <c r="K31" i="18"/>
  <c r="J31" i="18"/>
  <c r="K30" i="18"/>
  <c r="J30" i="18"/>
  <c r="K29" i="18"/>
  <c r="J29" i="18"/>
  <c r="K28" i="18"/>
  <c r="J28" i="18"/>
  <c r="K27" i="18"/>
  <c r="J27" i="18"/>
  <c r="K26" i="18"/>
  <c r="J26" i="18"/>
  <c r="K25" i="18"/>
  <c r="J25" i="18"/>
  <c r="K24" i="18"/>
  <c r="J24" i="18"/>
  <c r="K23" i="18"/>
  <c r="J23" i="18"/>
  <c r="K22" i="18"/>
  <c r="J22" i="18"/>
  <c r="K21" i="18"/>
  <c r="J21" i="18"/>
  <c r="K20" i="18"/>
  <c r="J20" i="18"/>
  <c r="K19" i="18"/>
  <c r="J19" i="18"/>
  <c r="K18" i="18"/>
  <c r="J18" i="18"/>
  <c r="K17" i="18"/>
  <c r="K42" i="18" s="1"/>
  <c r="J17" i="18"/>
  <c r="K16" i="18"/>
  <c r="J16" i="18"/>
  <c r="K15" i="18"/>
  <c r="J15" i="18"/>
  <c r="K14" i="18"/>
  <c r="J14" i="18"/>
  <c r="K13" i="18"/>
  <c r="J13" i="18"/>
  <c r="K12" i="18"/>
  <c r="J12" i="18"/>
  <c r="K11" i="18"/>
  <c r="J11" i="18"/>
  <c r="K10" i="18"/>
  <c r="J10" i="18"/>
  <c r="K9" i="18"/>
  <c r="J9" i="18"/>
  <c r="J42" i="18" l="1"/>
  <c r="F30" i="2"/>
  <c r="AF19" i="23"/>
  <c r="AF17" i="23"/>
  <c r="AF11" i="23"/>
  <c r="AF9" i="23"/>
  <c r="AW13" i="2" l="1"/>
  <c r="AS22" i="4" l="1"/>
  <c r="AS20" i="4"/>
  <c r="AS18" i="4"/>
  <c r="Y16" i="11" l="1"/>
  <c r="Y12" i="11" s="1"/>
  <c r="Y10" i="11" s="1"/>
  <c r="Y9" i="11" s="1"/>
  <c r="AS54" i="9"/>
  <c r="AV19" i="9"/>
  <c r="AS19" i="9"/>
  <c r="AT12" i="13"/>
  <c r="AS12" i="13"/>
  <c r="AV43" i="9"/>
  <c r="E8" i="29" l="1"/>
  <c r="AS81" i="15" l="1"/>
  <c r="AC14" i="16" l="1"/>
  <c r="AV62" i="15"/>
  <c r="AV81" i="15"/>
  <c r="AV64" i="15" l="1"/>
  <c r="AU13" i="42"/>
  <c r="AD13" i="16" l="1"/>
  <c r="AC13" i="16"/>
  <c r="AD9" i="16"/>
  <c r="AC9" i="16"/>
  <c r="AU62" i="15"/>
  <c r="AY60" i="15"/>
  <c r="AY62" i="15"/>
  <c r="AY81" i="15"/>
  <c r="AV77" i="15"/>
  <c r="AS72" i="15"/>
  <c r="AV72" i="15"/>
  <c r="AV60" i="15" l="1"/>
  <c r="AU58" i="15"/>
  <c r="AU54" i="15"/>
  <c r="AV54" i="15"/>
  <c r="AV58" i="15"/>
  <c r="AV52" i="15" l="1"/>
  <c r="BA18" i="3" l="1"/>
  <c r="AY18" i="3"/>
  <c r="AS26" i="4" l="1"/>
  <c r="AW18" i="4" l="1"/>
  <c r="AW26" i="4"/>
  <c r="AW20" i="4"/>
  <c r="AW19" i="4"/>
  <c r="AU13" i="4"/>
  <c r="AV13" i="4"/>
  <c r="AR41" i="19" l="1"/>
  <c r="AP41" i="19"/>
  <c r="AR18" i="19"/>
  <c r="AP18" i="19"/>
  <c r="AR32" i="19"/>
  <c r="AP32" i="19"/>
  <c r="AR51" i="19"/>
  <c r="AP51" i="19"/>
  <c r="AR34" i="19" l="1"/>
  <c r="AP11" i="19"/>
  <c r="AR11" i="19"/>
  <c r="AT11" i="19"/>
  <c r="AX9" i="20" l="1"/>
  <c r="AB11" i="24" l="1"/>
  <c r="R10" i="30" l="1"/>
  <c r="S10" i="30"/>
  <c r="H10" i="30"/>
  <c r="I10" i="30"/>
  <c r="J10" i="30"/>
  <c r="K10" i="30"/>
  <c r="L10" i="30"/>
  <c r="M10" i="30"/>
  <c r="N10" i="30"/>
  <c r="O10" i="30"/>
  <c r="P10" i="30"/>
  <c r="Q10" i="30"/>
  <c r="G10" i="30"/>
  <c r="H11" i="30"/>
  <c r="I11" i="30"/>
  <c r="J11" i="30"/>
  <c r="K11" i="30"/>
  <c r="L11" i="30"/>
  <c r="M11" i="30"/>
  <c r="N11" i="30"/>
  <c r="O11" i="30"/>
  <c r="P11" i="30"/>
  <c r="Q11" i="30"/>
  <c r="G11" i="30"/>
  <c r="T7" i="30"/>
  <c r="T8" i="30"/>
  <c r="T9" i="30"/>
  <c r="T12" i="30"/>
  <c r="T13" i="30"/>
  <c r="T14" i="30"/>
  <c r="T15" i="30"/>
  <c r="T16" i="30"/>
  <c r="T17" i="30"/>
  <c r="T18" i="30"/>
  <c r="T19" i="30"/>
  <c r="T20" i="30"/>
  <c r="T21" i="30"/>
  <c r="T22" i="30"/>
  <c r="T23" i="30"/>
  <c r="T24" i="30"/>
  <c r="T25" i="30"/>
  <c r="T26" i="30"/>
  <c r="T27" i="30"/>
  <c r="T28" i="30"/>
  <c r="T29" i="30"/>
  <c r="T30" i="30"/>
  <c r="T31" i="30"/>
  <c r="T32" i="30"/>
  <c r="T33" i="30"/>
  <c r="T34" i="30"/>
  <c r="T35" i="30"/>
  <c r="T36" i="30"/>
  <c r="T6" i="30"/>
  <c r="T10" i="30" l="1"/>
  <c r="T11" i="30"/>
  <c r="Z12" i="1" l="1"/>
  <c r="AC36" i="38" l="1"/>
  <c r="AE36" i="38" s="1"/>
  <c r="AB36" i="38"/>
  <c r="AD36" i="38" s="1"/>
  <c r="AC28" i="38"/>
  <c r="AE28" i="38" s="1"/>
  <c r="AB28" i="38"/>
  <c r="AD28" i="38" s="1"/>
  <c r="AI8" i="22" l="1"/>
  <c r="X12" i="11"/>
  <c r="X10" i="11" s="1"/>
  <c r="X9" i="11" s="1"/>
  <c r="AA39" i="11"/>
  <c r="AA36" i="11"/>
  <c r="AA32" i="11"/>
  <c r="AA28" i="11"/>
  <c r="AA16" i="11"/>
  <c r="AA12" i="11" l="1"/>
  <c r="BB10" i="3"/>
  <c r="BB12" i="3"/>
  <c r="BB14" i="3"/>
  <c r="AJ12" i="1"/>
  <c r="AI12" i="1"/>
  <c r="AH12" i="1"/>
  <c r="AJ14" i="1"/>
  <c r="AI14" i="1"/>
  <c r="AH14" i="1"/>
  <c r="AJ17" i="1"/>
  <c r="AI17" i="1"/>
  <c r="AH17" i="1"/>
  <c r="AJ19" i="1"/>
  <c r="AI19" i="1"/>
  <c r="AH19" i="1"/>
  <c r="AJ23" i="1"/>
  <c r="AI23" i="1"/>
  <c r="AH23" i="1"/>
  <c r="AJ27" i="1"/>
  <c r="AI27" i="1"/>
  <c r="AH27" i="1"/>
  <c r="AK17" i="1" l="1"/>
  <c r="AK19" i="1"/>
  <c r="AK23" i="1"/>
  <c r="AK27" i="1"/>
  <c r="AK12" i="1"/>
  <c r="AK14" i="1"/>
  <c r="AC41" i="28"/>
  <c r="AC7" i="28"/>
  <c r="AO66" i="19"/>
  <c r="AP66" i="19"/>
  <c r="AP60" i="19"/>
  <c r="AO37" i="19"/>
  <c r="AO21" i="19"/>
  <c r="AO12" i="19"/>
  <c r="AO9" i="19" s="1"/>
  <c r="BB9" i="17"/>
  <c r="BB8" i="17" s="1"/>
  <c r="AZ9" i="17"/>
  <c r="AQ84" i="15"/>
  <c r="AS82" i="15"/>
  <c r="AQ73" i="15"/>
  <c r="AS78" i="15"/>
  <c r="AQ50" i="15"/>
  <c r="AQ34" i="15"/>
  <c r="AQ15" i="15"/>
  <c r="AQ12" i="15" s="1"/>
  <c r="AQ11" i="13"/>
  <c r="AA10" i="11"/>
  <c r="AQ37" i="9"/>
  <c r="AQ35" i="9" s="1"/>
  <c r="AP37" i="9"/>
  <c r="AP35" i="9" s="1"/>
  <c r="AW29" i="9"/>
  <c r="AP13" i="9"/>
  <c r="AP11" i="9" s="1"/>
  <c r="AQ11" i="42"/>
  <c r="AP29" i="4"/>
  <c r="AR27" i="4"/>
  <c r="AR25" i="4"/>
  <c r="AR23" i="4"/>
  <c r="AR21" i="4"/>
  <c r="AR19" i="4"/>
  <c r="AR17" i="4"/>
  <c r="AS29" i="4"/>
  <c r="AT29" i="4"/>
  <c r="AU29" i="4"/>
  <c r="AV29" i="4"/>
  <c r="AW29" i="4"/>
  <c r="AS28" i="4"/>
  <c r="AV27" i="4"/>
  <c r="AU27" i="4"/>
  <c r="AT27" i="4"/>
  <c r="AS27" i="4"/>
  <c r="AV25" i="4"/>
  <c r="AV21" i="4"/>
  <c r="AS21" i="4"/>
  <c r="AV19" i="4"/>
  <c r="AU19" i="4"/>
  <c r="AS19" i="4"/>
  <c r="AV17" i="4"/>
  <c r="AS17" i="4"/>
  <c r="AZ17" i="4" s="1"/>
  <c r="AX7" i="3"/>
  <c r="AY13" i="3"/>
  <c r="BB7" i="3"/>
  <c r="E20" i="36"/>
  <c r="E16" i="36" s="1"/>
  <c r="E6" i="36"/>
  <c r="D20" i="36"/>
  <c r="D16" i="36" s="1"/>
  <c r="D6" i="36"/>
  <c r="D15" i="36" s="1"/>
  <c r="AC7" i="38"/>
  <c r="AO27" i="19"/>
  <c r="AO72" i="19" s="1"/>
  <c r="AP28" i="9" l="1"/>
  <c r="AQ47" i="15"/>
  <c r="AE7" i="38"/>
  <c r="E28" i="36"/>
  <c r="D28" i="36"/>
  <c r="E15" i="36"/>
  <c r="U13" i="30" l="1"/>
  <c r="BB82" i="15" l="1"/>
  <c r="BA82" i="15"/>
  <c r="BA78" i="15"/>
  <c r="BB65" i="15"/>
  <c r="BB63" i="15"/>
  <c r="BA63" i="15"/>
  <c r="BB61" i="15"/>
  <c r="BA61" i="15"/>
  <c r="BB55" i="15"/>
  <c r="BA55" i="15"/>
  <c r="BB53" i="15"/>
  <c r="BA53" i="15"/>
  <c r="BA39" i="15"/>
  <c r="BA30" i="15"/>
  <c r="BA28" i="15"/>
  <c r="BA20" i="15"/>
  <c r="BA7" i="3" l="1"/>
  <c r="AZ7" i="3"/>
  <c r="AY7" i="3"/>
  <c r="Z9" i="11" l="1"/>
  <c r="AA9" i="11"/>
  <c r="AC32" i="37" l="1"/>
  <c r="AB32" i="37"/>
  <c r="AC14" i="37"/>
  <c r="AB7" i="38"/>
  <c r="AD6" i="16" l="1"/>
  <c r="AC6" i="16"/>
  <c r="AC16" i="16" s="1"/>
  <c r="AJ10" i="25" l="1"/>
  <c r="AJ7" i="25" s="1"/>
  <c r="AK10" i="25"/>
  <c r="AK7" i="25" s="1"/>
  <c r="AK19" i="25"/>
  <c r="AY9" i="20"/>
  <c r="AZ9" i="20"/>
  <c r="BC9" i="17" l="1"/>
  <c r="BC8" i="17" s="1"/>
  <c r="BD9" i="17"/>
  <c r="BD8" i="17" s="1"/>
  <c r="BE9" i="17"/>
  <c r="BE8" i="17" s="1"/>
  <c r="AR50" i="15"/>
  <c r="AS50" i="15"/>
  <c r="AT50" i="15"/>
  <c r="AU50" i="15"/>
  <c r="AV50" i="15"/>
  <c r="AW50" i="15"/>
  <c r="AX50" i="15"/>
  <c r="AY50" i="15"/>
  <c r="AZ50" i="15"/>
  <c r="AR84" i="15"/>
  <c r="AS84" i="15"/>
  <c r="AV84" i="15"/>
  <c r="AW84" i="15"/>
  <c r="AT17" i="6"/>
  <c r="AZ25" i="4"/>
  <c r="AZ27" i="4"/>
  <c r="BA65" i="15" l="1"/>
  <c r="AE8" i="23" l="1"/>
  <c r="AD8" i="23"/>
  <c r="AC8" i="23"/>
  <c r="AF16" i="23" l="1"/>
  <c r="AF15" i="23"/>
  <c r="AF14" i="23"/>
  <c r="AF13" i="23"/>
  <c r="AF8" i="23" l="1"/>
  <c r="AB8" i="23"/>
  <c r="AA21" i="11"/>
  <c r="AT20" i="19" l="1"/>
  <c r="AS20" i="19"/>
  <c r="AR20" i="19"/>
  <c r="AQ20" i="19"/>
  <c r="AP20" i="19"/>
  <c r="AT21" i="19"/>
  <c r="AS21" i="19"/>
  <c r="AR21" i="19"/>
  <c r="AQ21" i="19"/>
  <c r="AP21" i="19"/>
  <c r="AT65" i="19"/>
  <c r="AS65" i="19"/>
  <c r="AR65" i="19"/>
  <c r="AQ65" i="19"/>
  <c r="AP65" i="19"/>
  <c r="AT66" i="19"/>
  <c r="AS66" i="19"/>
  <c r="AR66" i="19"/>
  <c r="AQ66" i="19"/>
  <c r="AZ83" i="15"/>
  <c r="AY83" i="15"/>
  <c r="AX83" i="15"/>
  <c r="AW83" i="15"/>
  <c r="AV83" i="15"/>
  <c r="AU83" i="15"/>
  <c r="AT83" i="15"/>
  <c r="AS83" i="15"/>
  <c r="AZ84" i="15"/>
  <c r="AY84" i="15"/>
  <c r="AX84" i="15"/>
  <c r="AU84" i="15"/>
  <c r="AT84" i="15"/>
  <c r="AS40" i="15"/>
  <c r="AS41" i="15"/>
  <c r="AZ41" i="15"/>
  <c r="AY41" i="15"/>
  <c r="AX41" i="15"/>
  <c r="AW41" i="15"/>
  <c r="AV41" i="15"/>
  <c r="AU41" i="15"/>
  <c r="AT41" i="15"/>
  <c r="AR41" i="15"/>
  <c r="AZ40" i="15"/>
  <c r="AY40" i="15"/>
  <c r="AX40" i="15"/>
  <c r="AW40" i="15"/>
  <c r="AV40" i="15"/>
  <c r="AU40" i="15"/>
  <c r="AT40" i="15"/>
  <c r="AQ41" i="15"/>
  <c r="AP38" i="4"/>
  <c r="AX55" i="9" l="1"/>
  <c r="AQ54" i="9" s="1"/>
  <c r="AX54" i="9" s="1"/>
  <c r="AX53" i="9"/>
  <c r="AX51" i="9"/>
  <c r="AX49" i="9"/>
  <c r="AX48" i="9"/>
  <c r="AX46" i="9"/>
  <c r="AX44" i="9"/>
  <c r="AQ43" i="9" s="1"/>
  <c r="AX43" i="9" s="1"/>
  <c r="AX42" i="9"/>
  <c r="AX40" i="9"/>
  <c r="AE15" i="16"/>
  <c r="AE14" i="16"/>
  <c r="AE13" i="16"/>
  <c r="AE12" i="16"/>
  <c r="AE11" i="16"/>
  <c r="AE10" i="16"/>
  <c r="AE9" i="16"/>
  <c r="AE8" i="16"/>
  <c r="AV12" i="9"/>
  <c r="AU12" i="9"/>
  <c r="AT12" i="9"/>
  <c r="AS12" i="9"/>
  <c r="AR12" i="9"/>
  <c r="AV13" i="9"/>
  <c r="AU13" i="9"/>
  <c r="AT13" i="9"/>
  <c r="AS13" i="9"/>
  <c r="AR13" i="9"/>
  <c r="AQ13" i="9"/>
  <c r="AV36" i="9"/>
  <c r="AU36" i="9"/>
  <c r="AT36" i="9"/>
  <c r="AS36" i="9"/>
  <c r="AR36" i="9"/>
  <c r="AV37" i="9"/>
  <c r="AV35" i="9" s="1"/>
  <c r="AU37" i="9"/>
  <c r="AU35" i="9" s="1"/>
  <c r="AT37" i="9"/>
  <c r="AS37" i="9"/>
  <c r="AS35" i="9" s="1"/>
  <c r="AR37" i="9"/>
  <c r="AR35" i="9" s="1"/>
  <c r="AW44" i="9"/>
  <c r="AP43" i="9" s="1"/>
  <c r="AW43" i="9" s="1"/>
  <c r="AX20" i="9"/>
  <c r="AQ19" i="9" s="1"/>
  <c r="AX19" i="9" s="1"/>
  <c r="AW20" i="9"/>
  <c r="BW22" i="32"/>
  <c r="BV22" i="32"/>
  <c r="BU22" i="32"/>
  <c r="AP19" i="9" l="1"/>
  <c r="AW19" i="9" s="1"/>
  <c r="AW35" i="9"/>
  <c r="AT35" i="9"/>
  <c r="AX37" i="9"/>
  <c r="AX35" i="9" s="1"/>
  <c r="AQ34" i="9" s="1"/>
  <c r="AA16" i="24" l="1"/>
  <c r="Y16" i="24"/>
  <c r="AW42" i="10"/>
  <c r="AP41" i="10" s="1"/>
  <c r="AW41" i="10" s="1"/>
  <c r="AW40" i="10"/>
  <c r="AW38" i="10"/>
  <c r="AW35" i="10"/>
  <c r="AW33" i="10"/>
  <c r="AW31" i="10"/>
  <c r="AW27" i="10"/>
  <c r="AW25" i="10"/>
  <c r="AW21" i="10"/>
  <c r="AW17" i="10"/>
  <c r="AW15" i="10"/>
  <c r="AW13" i="10"/>
  <c r="AS10" i="9"/>
  <c r="AS34" i="9" l="1"/>
  <c r="AP37" i="19"/>
  <c r="AP36" i="19"/>
  <c r="AU70" i="19"/>
  <c r="AU68" i="19"/>
  <c r="AU66" i="19"/>
  <c r="AU52" i="19"/>
  <c r="AU50" i="19"/>
  <c r="AU48" i="19"/>
  <c r="AU46" i="19"/>
  <c r="AU44" i="19"/>
  <c r="AU42" i="19"/>
  <c r="AU40" i="19"/>
  <c r="AU35" i="19"/>
  <c r="AU33" i="19"/>
  <c r="AU25" i="19"/>
  <c r="AU23" i="19"/>
  <c r="AU21" i="19"/>
  <c r="AU19" i="19"/>
  <c r="AU17" i="19"/>
  <c r="AU15" i="19"/>
  <c r="BA88" i="15"/>
  <c r="AQ87" i="15" s="1"/>
  <c r="BA80" i="15"/>
  <c r="BA76" i="15"/>
  <c r="BA67" i="15"/>
  <c r="BA59" i="15"/>
  <c r="BA57" i="15"/>
  <c r="BA45" i="15"/>
  <c r="BA43" i="15"/>
  <c r="BA41" i="15"/>
  <c r="BA37" i="15"/>
  <c r="BA32" i="15"/>
  <c r="BA22" i="15"/>
  <c r="BA18" i="15"/>
  <c r="BB88" i="15" l="1"/>
  <c r="BB80" i="15"/>
  <c r="BB76" i="15"/>
  <c r="BB71" i="15"/>
  <c r="BB69" i="15"/>
  <c r="BB67" i="15"/>
  <c r="BB59" i="15"/>
  <c r="BB57" i="15"/>
  <c r="BB45" i="15"/>
  <c r="BB43" i="15"/>
  <c r="BB41" i="15"/>
  <c r="AR40" i="15" s="1"/>
  <c r="BB39" i="15"/>
  <c r="BB37" i="15"/>
  <c r="BB32" i="15"/>
  <c r="BB26" i="15"/>
  <c r="BB24" i="15"/>
  <c r="BB22" i="15"/>
  <c r="BB18" i="15"/>
  <c r="AY21" i="13"/>
  <c r="AX21" i="13"/>
  <c r="AY19" i="13"/>
  <c r="AX19" i="13"/>
  <c r="AY17" i="13"/>
  <c r="AX17" i="13"/>
  <c r="AY15" i="13"/>
  <c r="AX15" i="13"/>
  <c r="AY13" i="13"/>
  <c r="AX13" i="13"/>
  <c r="AV10" i="9"/>
  <c r="AW55" i="9"/>
  <c r="AP54" i="9" s="1"/>
  <c r="AW54" i="9" s="1"/>
  <c r="AW53" i="9"/>
  <c r="AW51" i="9"/>
  <c r="AW48" i="9"/>
  <c r="AW46" i="9"/>
  <c r="AW42" i="9"/>
  <c r="AW40" i="9"/>
  <c r="AW37" i="9"/>
  <c r="AP36" i="9" s="1"/>
  <c r="AW33" i="9"/>
  <c r="AW31" i="9"/>
  <c r="AW27" i="9"/>
  <c r="AW24" i="9"/>
  <c r="AW22" i="9"/>
  <c r="AW18" i="9"/>
  <c r="AW16" i="9"/>
  <c r="AW13" i="9"/>
  <c r="BA18" i="42" l="1"/>
  <c r="BA16" i="42"/>
  <c r="BA14" i="42"/>
  <c r="AZ18" i="42"/>
  <c r="AZ16" i="42"/>
  <c r="AZ14" i="42"/>
  <c r="AY10" i="42"/>
  <c r="AX10" i="42"/>
  <c r="AW10" i="42"/>
  <c r="AV10" i="42"/>
  <c r="AU10" i="42"/>
  <c r="AT10" i="42"/>
  <c r="AS10" i="42"/>
  <c r="AS13" i="4"/>
  <c r="AU28" i="4"/>
  <c r="AY38" i="4"/>
  <c r="AX38" i="4"/>
  <c r="AW38" i="4"/>
  <c r="AV38" i="4"/>
  <c r="AU38" i="4"/>
  <c r="AT38" i="4"/>
  <c r="AY37" i="4"/>
  <c r="AX37" i="4"/>
  <c r="AW37" i="4"/>
  <c r="AV37" i="4"/>
  <c r="AU37" i="4"/>
  <c r="AT37" i="4"/>
  <c r="AS37" i="4"/>
  <c r="AS38" i="4"/>
  <c r="AQ38" i="4"/>
  <c r="AR43" i="4"/>
  <c r="AR41" i="4"/>
  <c r="AR36" i="4"/>
  <c r="AW13" i="4"/>
  <c r="AT13" i="4"/>
  <c r="BA23" i="4"/>
  <c r="AQ22" i="4" s="1"/>
  <c r="BA43" i="4"/>
  <c r="AZ43" i="4"/>
  <c r="BA41" i="4"/>
  <c r="AZ41" i="4"/>
  <c r="AZ34" i="4"/>
  <c r="BA32" i="4"/>
  <c r="AZ32" i="4"/>
  <c r="BA27" i="4"/>
  <c r="BA25" i="4"/>
  <c r="AZ23" i="4"/>
  <c r="BA21" i="4"/>
  <c r="AZ21" i="4"/>
  <c r="BA19" i="4"/>
  <c r="AZ19" i="4"/>
  <c r="BA17" i="4"/>
  <c r="AQ16" i="4" s="1"/>
  <c r="AV9" i="21"/>
  <c r="AV8" i="21"/>
  <c r="AU9" i="21"/>
  <c r="AU8" i="21"/>
  <c r="AT9" i="21"/>
  <c r="AT8" i="21"/>
  <c r="AS9" i="21"/>
  <c r="AS8" i="21"/>
  <c r="AR9" i="21"/>
  <c r="AR8" i="21"/>
  <c r="AV17" i="21"/>
  <c r="AV16" i="21"/>
  <c r="AQ25" i="21"/>
  <c r="AQ15" i="21"/>
  <c r="AW15" i="21" s="1"/>
  <c r="AQ13" i="21"/>
  <c r="AW23" i="21"/>
  <c r="AW21" i="21"/>
  <c r="CI20" i="26"/>
  <c r="CI19" i="26"/>
  <c r="CI18" i="26"/>
  <c r="CE20" i="26"/>
  <c r="CE19" i="26"/>
  <c r="CE18" i="26"/>
  <c r="AB7" i="28"/>
  <c r="AE7" i="28" s="1"/>
  <c r="AB41" i="28"/>
  <c r="AE41" i="28" s="1"/>
  <c r="AU17" i="6"/>
  <c r="AW13" i="21" l="1"/>
  <c r="AQ12" i="21" s="1"/>
  <c r="AQ9" i="21"/>
  <c r="AW25" i="21"/>
  <c r="AQ24" i="21" s="1"/>
  <c r="AQ17" i="21"/>
  <c r="AZ38" i="4"/>
  <c r="AP37" i="4" s="1"/>
  <c r="AS36" i="4"/>
  <c r="BB32" i="4"/>
  <c r="BB41" i="4"/>
  <c r="BB25" i="4"/>
  <c r="BB27" i="4"/>
  <c r="BB23" i="4"/>
  <c r="BA38" i="4"/>
  <c r="AQ37" i="4" s="1"/>
  <c r="AR38" i="4"/>
  <c r="BB17" i="4"/>
  <c r="BB19" i="4"/>
  <c r="BB43" i="4"/>
  <c r="BB21" i="4"/>
  <c r="AQ20" i="21"/>
  <c r="AQ14" i="21"/>
  <c r="AW14" i="21" s="1"/>
  <c r="AQ8" i="21" l="1"/>
  <c r="BB38" i="4"/>
  <c r="AT36" i="4"/>
  <c r="BA36" i="4" s="1"/>
  <c r="AR37" i="4"/>
  <c r="AW12" i="21"/>
  <c r="BU17" i="32"/>
  <c r="BV17" i="32"/>
  <c r="BW17" i="32"/>
  <c r="AU36" i="4" l="1"/>
  <c r="AZ36" i="4" s="1"/>
  <c r="BB36" i="4" s="1"/>
  <c r="BU30" i="32"/>
  <c r="BW19" i="32"/>
  <c r="BW13" i="32"/>
  <c r="BW12" i="32"/>
  <c r="BW11" i="32"/>
  <c r="BW10" i="32"/>
  <c r="BV19" i="32"/>
  <c r="BV13" i="32"/>
  <c r="BV12" i="32"/>
  <c r="BV11" i="32"/>
  <c r="BV10" i="32"/>
  <c r="BU10" i="32"/>
  <c r="BW14" i="32"/>
  <c r="BV14" i="32" l="1"/>
  <c r="BV29" i="32"/>
  <c r="BU29" i="32"/>
  <c r="BU18" i="32" l="1"/>
  <c r="BV18" i="32"/>
  <c r="BW18" i="32"/>
  <c r="BV25" i="32"/>
  <c r="BW25" i="32"/>
  <c r="BU25" i="32"/>
  <c r="BW29" i="32"/>
  <c r="AD7" i="38" l="1"/>
  <c r="BU13" i="32"/>
  <c r="BU12" i="32"/>
  <c r="AW9" i="21"/>
  <c r="AW8" i="21"/>
  <c r="BW27" i="32"/>
  <c r="BV27" i="32"/>
  <c r="BU27" i="32"/>
  <c r="AT37" i="19"/>
  <c r="AS37" i="19"/>
  <c r="AR37" i="19"/>
  <c r="AQ37" i="19"/>
  <c r="AT36" i="19"/>
  <c r="AS36" i="19"/>
  <c r="AR36" i="19"/>
  <c r="AQ36" i="19"/>
  <c r="AO51" i="19"/>
  <c r="AU51" i="19" s="1"/>
  <c r="BA9" i="17"/>
  <c r="AU37" i="19" l="1"/>
  <c r="BW15" i="32"/>
  <c r="BV15" i="32"/>
  <c r="AD16" i="16"/>
  <c r="AZ49" i="15"/>
  <c r="AY49" i="15"/>
  <c r="AX49" i="15"/>
  <c r="AW49" i="15"/>
  <c r="AV49" i="15"/>
  <c r="AU49" i="15"/>
  <c r="AT49" i="15"/>
  <c r="AS49" i="15"/>
  <c r="AZ15" i="15"/>
  <c r="AY15" i="15"/>
  <c r="AX15" i="15"/>
  <c r="AW15" i="15"/>
  <c r="AV15" i="15"/>
  <c r="AU15" i="15"/>
  <c r="AT15" i="15"/>
  <c r="AS15" i="15"/>
  <c r="AR15" i="15"/>
  <c r="AZ14" i="15"/>
  <c r="AY14" i="15"/>
  <c r="AX14" i="15"/>
  <c r="AW14" i="15"/>
  <c r="AV14" i="15"/>
  <c r="AU14" i="15"/>
  <c r="AT14" i="15"/>
  <c r="AS14" i="15"/>
  <c r="AR62" i="15"/>
  <c r="BB62" i="15" s="1"/>
  <c r="AQ62" i="15"/>
  <c r="BA62" i="15" s="1"/>
  <c r="AR27" i="15"/>
  <c r="BB27" i="15" s="1"/>
  <c r="AQ27" i="15"/>
  <c r="BA27" i="15" s="1"/>
  <c r="AQ77" i="15"/>
  <c r="BA77" i="15" s="1"/>
  <c r="AQ56" i="15"/>
  <c r="BA56" i="15" s="1"/>
  <c r="AQ66" i="15"/>
  <c r="AW11" i="42"/>
  <c r="AU11" i="42"/>
  <c r="AQ42" i="4"/>
  <c r="BA42" i="4" s="1"/>
  <c r="AQ24" i="4"/>
  <c r="BA24" i="4" s="1"/>
  <c r="BA22" i="4"/>
  <c r="BA16" i="4"/>
  <c r="AT28" i="4"/>
  <c r="AT14" i="4"/>
  <c r="AQ36" i="9"/>
  <c r="BA87" i="15"/>
  <c r="AQ81" i="15"/>
  <c r="BA81" i="15" s="1"/>
  <c r="AQ79" i="15"/>
  <c r="BA79" i="15" s="1"/>
  <c r="AQ75" i="15"/>
  <c r="BA75" i="15" s="1"/>
  <c r="AQ64" i="15"/>
  <c r="AQ60" i="15"/>
  <c r="BA60" i="15" s="1"/>
  <c r="AQ58" i="15"/>
  <c r="BA58" i="15" s="1"/>
  <c r="AQ54" i="15"/>
  <c r="BA54" i="15" s="1"/>
  <c r="AQ52" i="15"/>
  <c r="BA52" i="15" s="1"/>
  <c r="AR87" i="15"/>
  <c r="BB87" i="15" s="1"/>
  <c r="AR81" i="15"/>
  <c r="BB81" i="15" s="1"/>
  <c r="AR79" i="15"/>
  <c r="BB79" i="15" s="1"/>
  <c r="AR77" i="15"/>
  <c r="BB77" i="15" s="1"/>
  <c r="AR75" i="15"/>
  <c r="BB75" i="15" s="1"/>
  <c r="AR70" i="15"/>
  <c r="BB70" i="15" s="1"/>
  <c r="AR68" i="15"/>
  <c r="BB68" i="15" s="1"/>
  <c r="AR66" i="15"/>
  <c r="BB66" i="15" s="1"/>
  <c r="AR64" i="15"/>
  <c r="AR60" i="15"/>
  <c r="BB60" i="15" s="1"/>
  <c r="AR58" i="15"/>
  <c r="BB58" i="15" s="1"/>
  <c r="AR56" i="15"/>
  <c r="BB56" i="15" s="1"/>
  <c r="AR54" i="15"/>
  <c r="BB54" i="15" s="1"/>
  <c r="AR52" i="15"/>
  <c r="BB52" i="15" s="1"/>
  <c r="AR44" i="15"/>
  <c r="BB44" i="15" s="1"/>
  <c r="AQ44" i="15"/>
  <c r="BA44" i="15" s="1"/>
  <c r="AR42" i="15"/>
  <c r="BB42" i="15" s="1"/>
  <c r="AQ42" i="15"/>
  <c r="BA42" i="15" s="1"/>
  <c r="BB40" i="15"/>
  <c r="AQ40" i="15"/>
  <c r="BA40" i="15" s="1"/>
  <c r="AR38" i="15"/>
  <c r="BB38" i="15" s="1"/>
  <c r="AQ38" i="15"/>
  <c r="BA38" i="15" s="1"/>
  <c r="AR36" i="15"/>
  <c r="BB36" i="15" s="1"/>
  <c r="AQ36" i="15"/>
  <c r="BA36" i="15" s="1"/>
  <c r="AR31" i="15"/>
  <c r="BB31" i="15" s="1"/>
  <c r="AQ31" i="15"/>
  <c r="AR29" i="15"/>
  <c r="BB29" i="15" s="1"/>
  <c r="AQ29" i="15"/>
  <c r="AR25" i="15"/>
  <c r="AQ25" i="15"/>
  <c r="AR23" i="15"/>
  <c r="AQ23" i="15"/>
  <c r="BA23" i="15" s="1"/>
  <c r="AR21" i="15"/>
  <c r="AQ21" i="15"/>
  <c r="BA21" i="15" s="1"/>
  <c r="AR19" i="15"/>
  <c r="AQ19" i="15"/>
  <c r="BA19" i="15" s="1"/>
  <c r="AR17" i="15"/>
  <c r="AQ17" i="15"/>
  <c r="BA17" i="15" s="1"/>
  <c r="AU73" i="15"/>
  <c r="AU72" i="15"/>
  <c r="AU34" i="15"/>
  <c r="AU33" i="15"/>
  <c r="AW73" i="15"/>
  <c r="AW72" i="15"/>
  <c r="AW34" i="15"/>
  <c r="AW33" i="15"/>
  <c r="AO67" i="19"/>
  <c r="AU67" i="19" s="1"/>
  <c r="AO65" i="19"/>
  <c r="AU65" i="19" s="1"/>
  <c r="AI10" i="25"/>
  <c r="AI7" i="25" s="1"/>
  <c r="BA37" i="4"/>
  <c r="AQ40" i="4"/>
  <c r="BA40" i="4" s="1"/>
  <c r="AQ35" i="4"/>
  <c r="AQ31" i="4"/>
  <c r="BA31" i="4" s="1"/>
  <c r="AQ26" i="4"/>
  <c r="BA26" i="4" s="1"/>
  <c r="AQ20" i="4"/>
  <c r="BA20" i="4" s="1"/>
  <c r="AQ18" i="4"/>
  <c r="AW46" i="15" l="1"/>
  <c r="AT11" i="4"/>
  <c r="BA86" i="15"/>
  <c r="AQ85" i="15" s="1"/>
  <c r="BA85" i="15" s="1"/>
  <c r="BA84" i="15"/>
  <c r="AQ83" i="15" s="1"/>
  <c r="BA83" i="15" s="1"/>
  <c r="BB86" i="15"/>
  <c r="AR85" i="15" s="1"/>
  <c r="BB85" i="15" s="1"/>
  <c r="BB84" i="15"/>
  <c r="AR83" i="15" s="1"/>
  <c r="BB83" i="15" s="1"/>
  <c r="AW12" i="15"/>
  <c r="AW47" i="15"/>
  <c r="BB50" i="15"/>
  <c r="BB15" i="15"/>
  <c r="AR14" i="15" s="1"/>
  <c r="BB14" i="15" s="1"/>
  <c r="AX36" i="9"/>
  <c r="BB17" i="15"/>
  <c r="BB19" i="15"/>
  <c r="BB21" i="15"/>
  <c r="BB23" i="15"/>
  <c r="BB25" i="15"/>
  <c r="BA29" i="15"/>
  <c r="BA31" i="15"/>
  <c r="BB64" i="15"/>
  <c r="BA64" i="15"/>
  <c r="BA66" i="15"/>
  <c r="BA15" i="15"/>
  <c r="AQ14" i="15" s="1"/>
  <c r="BA50" i="15"/>
  <c r="AQ49" i="15" s="1"/>
  <c r="AE16" i="16"/>
  <c r="AE6" i="16"/>
  <c r="BA18" i="4"/>
  <c r="AQ13" i="4"/>
  <c r="AU11" i="15"/>
  <c r="AW11" i="15"/>
  <c r="AU46" i="15"/>
  <c r="AU12" i="15"/>
  <c r="AU47" i="15"/>
  <c r="AY29" i="4"/>
  <c r="AY28" i="4"/>
  <c r="AX29" i="4"/>
  <c r="AX28" i="4"/>
  <c r="AW28" i="4"/>
  <c r="AV28" i="4"/>
  <c r="AR49" i="15" l="1"/>
  <c r="BB49" i="15" s="1"/>
  <c r="AW89" i="15"/>
  <c r="AU89" i="15"/>
  <c r="AW90" i="15"/>
  <c r="BA49" i="15"/>
  <c r="BA14" i="15"/>
  <c r="AZ29" i="4"/>
  <c r="AU90" i="15"/>
  <c r="F28" i="36" l="1"/>
  <c r="AQ12" i="13"/>
  <c r="AX12" i="13" s="1"/>
  <c r="AX42" i="10" l="1"/>
  <c r="AQ41" i="10" s="1"/>
  <c r="AX41" i="10" s="1"/>
  <c r="AX40" i="10"/>
  <c r="AQ39" i="10" s="1"/>
  <c r="AX38" i="10"/>
  <c r="AQ37" i="10" s="1"/>
  <c r="AX35" i="10"/>
  <c r="AX33" i="10"/>
  <c r="AQ32" i="10" s="1"/>
  <c r="AX32" i="10" s="1"/>
  <c r="AX31" i="10"/>
  <c r="AQ30" i="10" s="1"/>
  <c r="AX21" i="10"/>
  <c r="AQ20" i="10" s="1"/>
  <c r="AX20" i="10" s="1"/>
  <c r="AX23" i="10"/>
  <c r="AQ22" i="10" s="1"/>
  <c r="AX22" i="10" s="1"/>
  <c r="AX25" i="10"/>
  <c r="AQ24" i="10" s="1"/>
  <c r="AX24" i="10" s="1"/>
  <c r="AX27" i="10"/>
  <c r="AQ26" i="10" s="1"/>
  <c r="AX26" i="10" s="1"/>
  <c r="AX13" i="10"/>
  <c r="AQ12" i="10" s="1"/>
  <c r="AX12" i="10" s="1"/>
  <c r="AX15" i="10"/>
  <c r="AQ14" i="10" s="1"/>
  <c r="AX14" i="10" s="1"/>
  <c r="AX17" i="10"/>
  <c r="AQ16" i="10" s="1"/>
  <c r="AX16" i="10" s="1"/>
  <c r="AQ52" i="9"/>
  <c r="AX52" i="9" s="1"/>
  <c r="AQ50" i="9"/>
  <c r="AQ47" i="9"/>
  <c r="AQ41" i="9"/>
  <c r="AQ39" i="9"/>
  <c r="AV11" i="13"/>
  <c r="AQ34" i="10" l="1"/>
  <c r="AX47" i="9"/>
  <c r="AX50" i="9"/>
  <c r="AX39" i="9"/>
  <c r="AX41" i="9"/>
  <c r="AQ45" i="9"/>
  <c r="AP37" i="10"/>
  <c r="AW37" i="10" s="1"/>
  <c r="AP39" i="10"/>
  <c r="AW39" i="10" s="1"/>
  <c r="AP30" i="10"/>
  <c r="AW30" i="10" s="1"/>
  <c r="AP32" i="10"/>
  <c r="AW32" i="10" s="1"/>
  <c r="AP34" i="10"/>
  <c r="AW34" i="10" s="1"/>
  <c r="AP20" i="10"/>
  <c r="AW20" i="10" s="1"/>
  <c r="AP24" i="10"/>
  <c r="AW24" i="10" s="1"/>
  <c r="AP26" i="10"/>
  <c r="AW26" i="10" s="1"/>
  <c r="AP16" i="10"/>
  <c r="AW16" i="10" s="1"/>
  <c r="AP12" i="10"/>
  <c r="AP14" i="10"/>
  <c r="AW14" i="10" s="1"/>
  <c r="AP50" i="9"/>
  <c r="AW50" i="9" s="1"/>
  <c r="AP52" i="9"/>
  <c r="AW52" i="9" s="1"/>
  <c r="AP39" i="9"/>
  <c r="AW39" i="9" s="1"/>
  <c r="AP41" i="9"/>
  <c r="AW41" i="9" s="1"/>
  <c r="AP45" i="9"/>
  <c r="AP47" i="9"/>
  <c r="AW47" i="9" s="1"/>
  <c r="AP26" i="9"/>
  <c r="AW26" i="9" s="1"/>
  <c r="AP30" i="9"/>
  <c r="AW30" i="9" s="1"/>
  <c r="AP32" i="9"/>
  <c r="AW32" i="9" s="1"/>
  <c r="AP15" i="9"/>
  <c r="AW15" i="9" s="1"/>
  <c r="AP17" i="9"/>
  <c r="AW17" i="9" s="1"/>
  <c r="AP21" i="9"/>
  <c r="AW21" i="9" s="1"/>
  <c r="AP23" i="9"/>
  <c r="AW23" i="9" s="1"/>
  <c r="AP12" i="9"/>
  <c r="AX27" i="9"/>
  <c r="AQ26" i="9" s="1"/>
  <c r="AX26" i="9" s="1"/>
  <c r="AX29" i="9"/>
  <c r="AX31" i="9"/>
  <c r="AQ30" i="9" s="1"/>
  <c r="AX30" i="9" s="1"/>
  <c r="AX33" i="9"/>
  <c r="AQ32" i="9" s="1"/>
  <c r="AX32" i="9" s="1"/>
  <c r="AX16" i="9"/>
  <c r="AQ15" i="9" s="1"/>
  <c r="AX15" i="9" s="1"/>
  <c r="AX18" i="9"/>
  <c r="AQ17" i="9" s="1"/>
  <c r="AX17" i="9" s="1"/>
  <c r="AX22" i="9"/>
  <c r="AQ21" i="9" s="1"/>
  <c r="AX21" i="9" s="1"/>
  <c r="AX24" i="9"/>
  <c r="AQ23" i="9" s="1"/>
  <c r="AX23" i="9" s="1"/>
  <c r="AX13" i="9"/>
  <c r="AQ13" i="42"/>
  <c r="AZ13" i="42" s="1"/>
  <c r="AQ15" i="42"/>
  <c r="AZ15" i="42" s="1"/>
  <c r="AQ17" i="42"/>
  <c r="AZ17" i="42" s="1"/>
  <c r="AT11" i="42"/>
  <c r="AQ28" i="9" l="1"/>
  <c r="AX28" i="9" s="1"/>
  <c r="AW45" i="9"/>
  <c r="AP34" i="9"/>
  <c r="AQ12" i="9"/>
  <c r="AX12" i="9" s="1"/>
  <c r="AX10" i="9" s="1"/>
  <c r="AW12" i="9"/>
  <c r="AP10" i="9"/>
  <c r="AX45" i="9"/>
  <c r="AW36" i="9"/>
  <c r="AW28" i="9"/>
  <c r="AW12" i="10"/>
  <c r="AZ10" i="42"/>
  <c r="AX11" i="42"/>
  <c r="AY11" i="42"/>
  <c r="AV11" i="42"/>
  <c r="AS11" i="42"/>
  <c r="AR17" i="42"/>
  <c r="BA17" i="42" s="1"/>
  <c r="AR15" i="42"/>
  <c r="BA15" i="42" s="1"/>
  <c r="BA11" i="42" l="1"/>
  <c r="AR13" i="42"/>
  <c r="BA13" i="42" s="1"/>
  <c r="AZ11" i="42"/>
  <c r="AQ10" i="42"/>
  <c r="AR11" i="42"/>
  <c r="AR10" i="42" l="1"/>
  <c r="BA10" i="42"/>
  <c r="AX8" i="14"/>
  <c r="AV10" i="13"/>
  <c r="AU11" i="13"/>
  <c r="AU10" i="13"/>
  <c r="AT11" i="13"/>
  <c r="AT10" i="13"/>
  <c r="AS11" i="13"/>
  <c r="AS10" i="13"/>
  <c r="AR11" i="13"/>
  <c r="AY11" i="13" l="1"/>
  <c r="AX11" i="13"/>
  <c r="AQ33" i="15"/>
  <c r="AQ11" i="15" l="1"/>
  <c r="AV10" i="10"/>
  <c r="AU28" i="10"/>
  <c r="AU10" i="10"/>
  <c r="BV16" i="32" l="1"/>
  <c r="BW16" i="32"/>
  <c r="BW21" i="32"/>
  <c r="AW23" i="10"/>
  <c r="BV20" i="32"/>
  <c r="BU20" i="32"/>
  <c r="AR14" i="4"/>
  <c r="AS11" i="9"/>
  <c r="AS14" i="4"/>
  <c r="AS11" i="4" s="1"/>
  <c r="AP14" i="4"/>
  <c r="AP18" i="4"/>
  <c r="AX29" i="10"/>
  <c r="AV29" i="10"/>
  <c r="AP29" i="10"/>
  <c r="AX11" i="10"/>
  <c r="AV11" i="10"/>
  <c r="AR11" i="9"/>
  <c r="AQ11" i="9"/>
  <c r="AV43" i="10"/>
  <c r="AX11" i="9"/>
  <c r="AV11" i="9"/>
  <c r="AQ20" i="13"/>
  <c r="AX20" i="13" s="1"/>
  <c r="AQ18" i="13"/>
  <c r="AX18" i="13" s="1"/>
  <c r="AQ14" i="13"/>
  <c r="AX14" i="13" s="1"/>
  <c r="AQ16" i="13"/>
  <c r="AX16" i="13" s="1"/>
  <c r="AR12" i="13"/>
  <c r="AY12" i="13" s="1"/>
  <c r="AR14" i="13"/>
  <c r="AY14" i="13" s="1"/>
  <c r="AR16" i="13"/>
  <c r="AY16" i="13" s="1"/>
  <c r="AR18" i="13"/>
  <c r="AY18" i="13" s="1"/>
  <c r="AR20" i="13"/>
  <c r="AZ72" i="15"/>
  <c r="AZ46" i="15" s="1"/>
  <c r="AZ33" i="15"/>
  <c r="AZ11" i="15" s="1"/>
  <c r="AO32" i="19"/>
  <c r="AU32" i="19" s="1"/>
  <c r="AZ73" i="15"/>
  <c r="AZ47" i="15" s="1"/>
  <c r="AY73" i="15"/>
  <c r="AY47" i="15" s="1"/>
  <c r="AX73" i="15"/>
  <c r="AX47" i="15" s="1"/>
  <c r="AV73" i="15"/>
  <c r="AV47" i="15" s="1"/>
  <c r="AT73" i="15"/>
  <c r="AT47" i="15" s="1"/>
  <c r="AS73" i="15"/>
  <c r="AS47" i="15" s="1"/>
  <c r="AR73" i="15"/>
  <c r="AY72" i="15"/>
  <c r="AY46" i="15" s="1"/>
  <c r="AX72" i="15"/>
  <c r="AX46" i="15" s="1"/>
  <c r="AV46" i="15"/>
  <c r="AT72" i="15"/>
  <c r="AS46" i="15"/>
  <c r="AR72" i="15"/>
  <c r="AR46" i="15" s="1"/>
  <c r="AQ72" i="15"/>
  <c r="AR10" i="9"/>
  <c r="AR10" i="10"/>
  <c r="AO69" i="19"/>
  <c r="AU69" i="19" s="1"/>
  <c r="AO49" i="19"/>
  <c r="AU49" i="19" s="1"/>
  <c r="AO47" i="19"/>
  <c r="AU47" i="19" s="1"/>
  <c r="AO45" i="19"/>
  <c r="AU45" i="19" s="1"/>
  <c r="AO43" i="19"/>
  <c r="AU43" i="19" s="1"/>
  <c r="AO41" i="19"/>
  <c r="AU41" i="19" s="1"/>
  <c r="AO39" i="19"/>
  <c r="AU39" i="19" s="1"/>
  <c r="AO34" i="19"/>
  <c r="AU34" i="19" s="1"/>
  <c r="AT30" i="19"/>
  <c r="AT27" i="19" s="1"/>
  <c r="AR30" i="19"/>
  <c r="AR27" i="19" s="1"/>
  <c r="AQ30" i="19"/>
  <c r="AP30" i="19"/>
  <c r="AP27" i="19" s="1"/>
  <c r="AS30" i="19"/>
  <c r="AS27" i="19" s="1"/>
  <c r="AT29" i="19"/>
  <c r="AT26" i="19" s="1"/>
  <c r="AS29" i="19"/>
  <c r="AS26" i="19" s="1"/>
  <c r="AR29" i="19"/>
  <c r="AR26" i="19" s="1"/>
  <c r="AQ29" i="19"/>
  <c r="AQ26" i="19" s="1"/>
  <c r="AP29" i="19"/>
  <c r="AT12" i="19"/>
  <c r="AT9" i="19" s="1"/>
  <c r="AS12" i="19"/>
  <c r="AS9" i="19" s="1"/>
  <c r="AR12" i="19"/>
  <c r="AR9" i="19" s="1"/>
  <c r="AQ12" i="19"/>
  <c r="AQ9" i="19" s="1"/>
  <c r="AP12" i="19"/>
  <c r="AP9" i="19" s="1"/>
  <c r="AT8" i="19"/>
  <c r="AS11" i="19"/>
  <c r="AS8" i="19" s="1"/>
  <c r="AR8" i="19"/>
  <c r="AQ11" i="19"/>
  <c r="AQ8" i="19" s="1"/>
  <c r="AP8" i="19"/>
  <c r="AR16" i="21"/>
  <c r="AU34" i="9"/>
  <c r="AT34" i="9"/>
  <c r="AU11" i="9"/>
  <c r="AT11" i="9"/>
  <c r="AU10" i="9"/>
  <c r="AT10" i="9"/>
  <c r="AU29" i="10"/>
  <c r="AT29" i="10"/>
  <c r="AS29" i="10"/>
  <c r="AR29" i="10"/>
  <c r="AQ29" i="10"/>
  <c r="AV28" i="10"/>
  <c r="AT28" i="10"/>
  <c r="AS28" i="10"/>
  <c r="AR28" i="10"/>
  <c r="AQ28" i="10"/>
  <c r="AP28" i="10"/>
  <c r="AU11" i="10"/>
  <c r="AT11" i="10"/>
  <c r="AS11" i="10"/>
  <c r="AR11" i="10"/>
  <c r="AQ11" i="10"/>
  <c r="AT10" i="10"/>
  <c r="AS10" i="10"/>
  <c r="AS43" i="10" s="1"/>
  <c r="AQ22" i="21"/>
  <c r="AQ16" i="21" s="1"/>
  <c r="AT46" i="15"/>
  <c r="AZ34" i="15"/>
  <c r="AZ12" i="15" s="1"/>
  <c r="AY34" i="15"/>
  <c r="AY12" i="15" s="1"/>
  <c r="AX34" i="15"/>
  <c r="AX12" i="15" s="1"/>
  <c r="AV34" i="15"/>
  <c r="AV12" i="15" s="1"/>
  <c r="AT34" i="15"/>
  <c r="AT12" i="15" s="1"/>
  <c r="AS34" i="15"/>
  <c r="AS12" i="15" s="1"/>
  <c r="AR34" i="15"/>
  <c r="AR12" i="15" s="1"/>
  <c r="AY33" i="15"/>
  <c r="AY11" i="15" s="1"/>
  <c r="AX33" i="15"/>
  <c r="AX11" i="15" s="1"/>
  <c r="AV33" i="15"/>
  <c r="AV11" i="15" s="1"/>
  <c r="AT33" i="15"/>
  <c r="AT11" i="15" s="1"/>
  <c r="AS33" i="15"/>
  <c r="AR33" i="15"/>
  <c r="AQ27" i="19"/>
  <c r="AO24" i="19"/>
  <c r="AU24" i="19" s="1"/>
  <c r="AO14" i="19"/>
  <c r="AU14" i="19" s="1"/>
  <c r="AO16" i="19"/>
  <c r="AU16" i="19" s="1"/>
  <c r="AO18" i="19"/>
  <c r="AU18" i="19" s="1"/>
  <c r="AO20" i="19"/>
  <c r="AU20" i="19" s="1"/>
  <c r="AO22" i="19"/>
  <c r="AU22" i="19" s="1"/>
  <c r="AU17" i="21"/>
  <c r="AU16" i="21"/>
  <c r="AT17" i="21"/>
  <c r="AT16" i="21"/>
  <c r="AS17" i="21"/>
  <c r="AS16" i="21"/>
  <c r="AR17" i="21"/>
  <c r="CH16" i="26"/>
  <c r="CG16" i="26"/>
  <c r="CF16" i="26"/>
  <c r="CD16" i="26"/>
  <c r="CC16" i="26"/>
  <c r="CB16" i="26"/>
  <c r="CF7" i="26"/>
  <c r="CB7" i="26"/>
  <c r="AI15" i="27"/>
  <c r="AG15" i="27"/>
  <c r="AH15" i="27"/>
  <c r="AF15" i="27"/>
  <c r="AI8" i="27"/>
  <c r="AG8" i="27"/>
  <c r="AJ10" i="22"/>
  <c r="AI10" i="22"/>
  <c r="AJ7" i="22"/>
  <c r="AI7" i="22"/>
  <c r="AZ8" i="20"/>
  <c r="AY8" i="20"/>
  <c r="AX8" i="20"/>
  <c r="BA8" i="17"/>
  <c r="AZ8" i="17"/>
  <c r="AX15" i="14"/>
  <c r="AY15" i="14"/>
  <c r="AZ8" i="14"/>
  <c r="AY8" i="14"/>
  <c r="AU9" i="6"/>
  <c r="AT9" i="6"/>
  <c r="AP42" i="4"/>
  <c r="AR42" i="4" s="1"/>
  <c r="AP33" i="4"/>
  <c r="AP35" i="4"/>
  <c r="AP40" i="4"/>
  <c r="AR40" i="4" s="1"/>
  <c r="AP26" i="4"/>
  <c r="AP31" i="4"/>
  <c r="AP16" i="4"/>
  <c r="AR16" i="4" s="1"/>
  <c r="AP20" i="4"/>
  <c r="AR20" i="4" s="1"/>
  <c r="AP22" i="4"/>
  <c r="AR22" i="4" s="1"/>
  <c r="AP24" i="4"/>
  <c r="AY13" i="4"/>
  <c r="BA13" i="4" s="1"/>
  <c r="AY14" i="4"/>
  <c r="AY11" i="4" s="1"/>
  <c r="AX14" i="4"/>
  <c r="AX11" i="4" s="1"/>
  <c r="AW14" i="4"/>
  <c r="AW11" i="4" s="1"/>
  <c r="AV14" i="4"/>
  <c r="AV11" i="4" s="1"/>
  <c r="AU14" i="4"/>
  <c r="AU11" i="4" s="1"/>
  <c r="AX13" i="4"/>
  <c r="AX10" i="4" s="1"/>
  <c r="AW10" i="4"/>
  <c r="AV10" i="4"/>
  <c r="BU16" i="32"/>
  <c r="AX39" i="10"/>
  <c r="AX37" i="10"/>
  <c r="AX34" i="10"/>
  <c r="AX30" i="10"/>
  <c r="AX34" i="9"/>
  <c r="AO63" i="19"/>
  <c r="AO64" i="19"/>
  <c r="AO61" i="19"/>
  <c r="AO59" i="19"/>
  <c r="AO57" i="19"/>
  <c r="AO55" i="19"/>
  <c r="AO53" i="19"/>
  <c r="AO29" i="19"/>
  <c r="AO26" i="19"/>
  <c r="AQ68" i="15"/>
  <c r="AQ70" i="15"/>
  <c r="BW30" i="32"/>
  <c r="BV30" i="32"/>
  <c r="BW28" i="32"/>
  <c r="BV28" i="32"/>
  <c r="BU28" i="32"/>
  <c r="BW26" i="32"/>
  <c r="BV26" i="32"/>
  <c r="BU26" i="32"/>
  <c r="BU21" i="32"/>
  <c r="BU19" i="32"/>
  <c r="BU15" i="32"/>
  <c r="BU14" i="32"/>
  <c r="BU11" i="32"/>
  <c r="AO54" i="19"/>
  <c r="AO56" i="19"/>
  <c r="AO30" i="19"/>
  <c r="AO60" i="19"/>
  <c r="AO58" i="19"/>
  <c r="AO62" i="19"/>
  <c r="AB9" i="24"/>
  <c r="AP11" i="10"/>
  <c r="BA69" i="15"/>
  <c r="BA71" i="15"/>
  <c r="Z9" i="24"/>
  <c r="BU31" i="32"/>
  <c r="BV31" i="32"/>
  <c r="BW31" i="32"/>
  <c r="AR18" i="4" l="1"/>
  <c r="AZ18" i="4"/>
  <c r="AQ71" i="19"/>
  <c r="AU9" i="19"/>
  <c r="BV32" i="32"/>
  <c r="AU30" i="19"/>
  <c r="AJ14" i="22"/>
  <c r="AJ13" i="22" s="1"/>
  <c r="AI14" i="22"/>
  <c r="AI13" i="22" s="1"/>
  <c r="AT90" i="15"/>
  <c r="AR44" i="10"/>
  <c r="AP72" i="19"/>
  <c r="AS44" i="10"/>
  <c r="AS90" i="15"/>
  <c r="BA33" i="15"/>
  <c r="BB34" i="15"/>
  <c r="BB12" i="15" s="1"/>
  <c r="BB73" i="15"/>
  <c r="AQ72" i="19"/>
  <c r="AS71" i="19"/>
  <c r="AV89" i="15"/>
  <c r="AX89" i="15"/>
  <c r="AR43" i="10"/>
  <c r="CE16" i="26"/>
  <c r="BU23" i="32"/>
  <c r="AY10" i="4"/>
  <c r="CI16" i="26"/>
  <c r="AY90" i="15"/>
  <c r="BB46" i="15"/>
  <c r="BB72" i="15"/>
  <c r="BW20" i="32"/>
  <c r="BW23" i="32" s="1"/>
  <c r="AW28" i="10"/>
  <c r="AW29" i="10"/>
  <c r="AU64" i="19"/>
  <c r="AU63" i="19"/>
  <c r="AX44" i="10"/>
  <c r="AU62" i="19"/>
  <c r="AU53" i="19"/>
  <c r="AU55" i="19"/>
  <c r="AU57" i="19"/>
  <c r="AU59" i="19"/>
  <c r="AU61" i="19"/>
  <c r="BA70" i="15"/>
  <c r="BA68" i="15"/>
  <c r="BB33" i="15"/>
  <c r="BA34" i="15"/>
  <c r="BA72" i="15"/>
  <c r="BA73" i="15"/>
  <c r="AU56" i="19"/>
  <c r="AU43" i="10"/>
  <c r="AW10" i="9"/>
  <c r="AW11" i="10"/>
  <c r="BV21" i="32"/>
  <c r="BV23" i="32" s="1"/>
  <c r="AP22" i="10"/>
  <c r="AW22" i="10" s="1"/>
  <c r="AP10" i="10"/>
  <c r="AP43" i="10" s="1"/>
  <c r="Z16" i="24"/>
  <c r="AB16" i="24"/>
  <c r="AU58" i="19"/>
  <c r="AU60" i="19"/>
  <c r="AU54" i="19"/>
  <c r="AU12" i="19"/>
  <c r="AU27" i="19"/>
  <c r="AT72" i="19"/>
  <c r="AT71" i="19"/>
  <c r="AP26" i="19"/>
  <c r="AU26" i="19" s="1"/>
  <c r="AU29" i="19"/>
  <c r="AR71" i="19"/>
  <c r="AZ90" i="15"/>
  <c r="AZ89" i="15"/>
  <c r="AY20" i="13"/>
  <c r="AW34" i="9"/>
  <c r="AZ24" i="4"/>
  <c r="BB24" i="4" s="1"/>
  <c r="AR24" i="4"/>
  <c r="AZ22" i="4"/>
  <c r="BB22" i="4" s="1"/>
  <c r="AZ20" i="4"/>
  <c r="BB20" i="4" s="1"/>
  <c r="AZ16" i="4"/>
  <c r="BB16" i="4" s="1"/>
  <c r="AZ31" i="4"/>
  <c r="BB31" i="4" s="1"/>
  <c r="AR31" i="4"/>
  <c r="AZ26" i="4"/>
  <c r="BB26" i="4" s="1"/>
  <c r="AR26" i="4"/>
  <c r="AZ40" i="4"/>
  <c r="BB40" i="4" s="1"/>
  <c r="AZ37" i="4"/>
  <c r="BB37" i="4" s="1"/>
  <c r="AR35" i="4"/>
  <c r="AZ33" i="4"/>
  <c r="AZ42" i="4"/>
  <c r="BB42" i="4" s="1"/>
  <c r="BB18" i="4"/>
  <c r="AP11" i="4"/>
  <c r="AZ11" i="4" s="1"/>
  <c r="AZ14" i="4"/>
  <c r="AW17" i="21"/>
  <c r="AW22" i="21"/>
  <c r="AW16" i="21"/>
  <c r="AW24" i="21"/>
  <c r="AR72" i="19"/>
  <c r="AY89" i="15"/>
  <c r="AT89" i="15"/>
  <c r="AS72" i="19"/>
  <c r="AX90" i="15"/>
  <c r="AU44" i="10"/>
  <c r="AV90" i="15"/>
  <c r="AR47" i="15"/>
  <c r="BB47" i="15" s="1"/>
  <c r="AS11" i="15"/>
  <c r="BA11" i="15" s="1"/>
  <c r="AV44" i="10"/>
  <c r="AO11" i="19"/>
  <c r="AR11" i="15"/>
  <c r="AR10" i="13"/>
  <c r="AY10" i="13" s="1"/>
  <c r="AP28" i="4"/>
  <c r="AZ28" i="4" s="1"/>
  <c r="BW32" i="32"/>
  <c r="AQ46" i="15"/>
  <c r="BU32" i="32"/>
  <c r="AT43" i="10"/>
  <c r="AT44" i="10"/>
  <c r="AQ44" i="10"/>
  <c r="AP13" i="4"/>
  <c r="AX28" i="10"/>
  <c r="AQ14" i="4"/>
  <c r="BA14" i="4" s="1"/>
  <c r="AZ13" i="4" l="1"/>
  <c r="BB13" i="4" s="1"/>
  <c r="AP10" i="4"/>
  <c r="AS35" i="4"/>
  <c r="AS10" i="4" s="1"/>
  <c r="AT35" i="4"/>
  <c r="AW43" i="10"/>
  <c r="BW33" i="32"/>
  <c r="AX7" i="33" s="1"/>
  <c r="AP71" i="19"/>
  <c r="AP44" i="10"/>
  <c r="AW44" i="10" s="1"/>
  <c r="AW10" i="10"/>
  <c r="AR13" i="4"/>
  <c r="AW11" i="9"/>
  <c r="BA12" i="15"/>
  <c r="BA46" i="15"/>
  <c r="AR89" i="15"/>
  <c r="BB89" i="15" s="1"/>
  <c r="BB11" i="15"/>
  <c r="BA47" i="15"/>
  <c r="AU11" i="19"/>
  <c r="AO8" i="19"/>
  <c r="AU72" i="19"/>
  <c r="AS89" i="15"/>
  <c r="BB14" i="4"/>
  <c r="AW20" i="21"/>
  <c r="BU33" i="32"/>
  <c r="AU7" i="33" s="1"/>
  <c r="AR90" i="15"/>
  <c r="BB90" i="15" s="1"/>
  <c r="BV33" i="32"/>
  <c r="AV7" i="33" s="1"/>
  <c r="AO36" i="19"/>
  <c r="AQ10" i="9"/>
  <c r="AQ90" i="15"/>
  <c r="AQ89" i="15"/>
  <c r="AQ10" i="10"/>
  <c r="AU35" i="4" l="1"/>
  <c r="BA35" i="4"/>
  <c r="AQ34" i="4" s="1"/>
  <c r="AT10" i="4"/>
  <c r="BA89" i="15"/>
  <c r="AU36" i="19"/>
  <c r="AQ43" i="10"/>
  <c r="BA90" i="15"/>
  <c r="AU8" i="19"/>
  <c r="AO71" i="19"/>
  <c r="AU71" i="19" s="1"/>
  <c r="AX10" i="10"/>
  <c r="BA34" i="4" l="1"/>
  <c r="AR34" i="4"/>
  <c r="AQ29" i="4"/>
  <c r="AU10" i="4"/>
  <c r="AZ10" i="4" s="1"/>
  <c r="AZ35" i="4"/>
  <c r="BB35" i="4" s="1"/>
  <c r="AX43" i="10"/>
  <c r="BA29" i="4" l="1"/>
  <c r="AR29" i="4"/>
  <c r="AQ11" i="4"/>
  <c r="BA11" i="4" s="1"/>
  <c r="BB11" i="4" s="1"/>
  <c r="BB34" i="4"/>
  <c r="AQ33" i="4"/>
  <c r="AQ10" i="13"/>
  <c r="AR11" i="4" l="1"/>
  <c r="BA33" i="4"/>
  <c r="BB33" i="4" s="1"/>
  <c r="AQ28" i="4"/>
  <c r="AR33" i="4"/>
  <c r="BB29" i="4"/>
  <c r="AX10" i="13"/>
  <c r="AQ10" i="4" l="1"/>
  <c r="BA10" i="4" s="1"/>
  <c r="BB10" i="4" s="1"/>
  <c r="BA28" i="4"/>
  <c r="AR28" i="4"/>
  <c r="BB28" i="4" l="1"/>
  <c r="AR10" i="4"/>
</calcChain>
</file>

<file path=xl/sharedStrings.xml><?xml version="1.0" encoding="utf-8"?>
<sst xmlns="http://schemas.openxmlformats.org/spreadsheetml/2006/main" count="2285" uniqueCount="848">
  <si>
    <t>Показатель</t>
  </si>
  <si>
    <t>х</t>
  </si>
  <si>
    <t>Х</t>
  </si>
  <si>
    <t>«</t>
  </si>
  <si>
    <t>»</t>
  </si>
  <si>
    <t>20</t>
  </si>
  <si>
    <t>(1)</t>
  </si>
  <si>
    <t>(2)</t>
  </si>
  <si>
    <t>(3)</t>
  </si>
  <si>
    <t>5800</t>
  </si>
  <si>
    <t>5810</t>
  </si>
  <si>
    <t>5801</t>
  </si>
  <si>
    <t>5802</t>
  </si>
  <si>
    <t>58021</t>
  </si>
  <si>
    <t>58022</t>
  </si>
  <si>
    <t>58023</t>
  </si>
  <si>
    <t>5811</t>
  </si>
  <si>
    <t>5812</t>
  </si>
  <si>
    <t>58121</t>
  </si>
  <si>
    <t>58122</t>
  </si>
  <si>
    <t>58123</t>
  </si>
  <si>
    <t>7200</t>
  </si>
  <si>
    <t>7110</t>
  </si>
  <si>
    <t>7120</t>
  </si>
  <si>
    <t>7130</t>
  </si>
  <si>
    <t>7210</t>
  </si>
  <si>
    <t>7220</t>
  </si>
  <si>
    <t>7230</t>
  </si>
  <si>
    <t>7231</t>
  </si>
  <si>
    <t>72311</t>
  </si>
  <si>
    <t>72312</t>
  </si>
  <si>
    <t>7232</t>
  </si>
  <si>
    <t>7233</t>
  </si>
  <si>
    <t>72331</t>
  </si>
  <si>
    <t>7234</t>
  </si>
  <si>
    <t>7235</t>
  </si>
  <si>
    <t>7236</t>
  </si>
  <si>
    <t>7510</t>
  </si>
  <si>
    <t>7511</t>
  </si>
  <si>
    <t>7512</t>
  </si>
  <si>
    <t>7520</t>
  </si>
  <si>
    <t>7521</t>
  </si>
  <si>
    <t>7522</t>
  </si>
  <si>
    <t>7530</t>
  </si>
  <si>
    <t>7531</t>
  </si>
  <si>
    <t>7532</t>
  </si>
  <si>
    <t>5710</t>
  </si>
  <si>
    <t>5720</t>
  </si>
  <si>
    <t>5730</t>
  </si>
  <si>
    <t>7910</t>
  </si>
  <si>
    <t>7920</t>
  </si>
  <si>
    <t>7911</t>
  </si>
  <si>
    <t>7912</t>
  </si>
  <si>
    <t>7913</t>
  </si>
  <si>
    <t>7915</t>
  </si>
  <si>
    <t>7921</t>
  </si>
  <si>
    <t>7922</t>
  </si>
  <si>
    <t>7925</t>
  </si>
  <si>
    <t>8200</t>
  </si>
  <si>
    <t>8201</t>
  </si>
  <si>
    <t>8210</t>
  </si>
  <si>
    <t>82001</t>
  </si>
  <si>
    <t>8202</t>
  </si>
  <si>
    <t>8203</t>
  </si>
  <si>
    <t>8204</t>
  </si>
  <si>
    <t>8205</t>
  </si>
  <si>
    <t>8206</t>
  </si>
  <si>
    <t>8207</t>
  </si>
  <si>
    <t>8208</t>
  </si>
  <si>
    <t>8209</t>
  </si>
  <si>
    <t>"</t>
  </si>
  <si>
    <t>8</t>
  </si>
  <si>
    <t>7</t>
  </si>
  <si>
    <t>6</t>
  </si>
  <si>
    <t>5</t>
  </si>
  <si>
    <t>4</t>
  </si>
  <si>
    <t>3</t>
  </si>
  <si>
    <t>2</t>
  </si>
  <si>
    <t>1</t>
  </si>
  <si>
    <t>21.</t>
  </si>
  <si>
    <t>1550</t>
  </si>
  <si>
    <t>20.</t>
  </si>
  <si>
    <t>19.</t>
  </si>
  <si>
    <t>1520</t>
  </si>
  <si>
    <t>18.</t>
  </si>
  <si>
    <t>1510</t>
  </si>
  <si>
    <t>17.</t>
  </si>
  <si>
    <t>1450</t>
  </si>
  <si>
    <t>16.</t>
  </si>
  <si>
    <t>15.</t>
  </si>
  <si>
    <t>1420</t>
  </si>
  <si>
    <t>14.</t>
  </si>
  <si>
    <t>1410</t>
  </si>
  <si>
    <t>13.</t>
  </si>
  <si>
    <t>II.</t>
  </si>
  <si>
    <t>12.</t>
  </si>
  <si>
    <t>1260</t>
  </si>
  <si>
    <t>11.</t>
  </si>
  <si>
    <t>1250</t>
  </si>
  <si>
    <t>10.</t>
  </si>
  <si>
    <t>1230</t>
  </si>
  <si>
    <t>9.</t>
  </si>
  <si>
    <t>1220</t>
  </si>
  <si>
    <t>8.</t>
  </si>
  <si>
    <t>1210</t>
  </si>
  <si>
    <t>7.</t>
  </si>
  <si>
    <t>6.</t>
  </si>
  <si>
    <t>5.</t>
  </si>
  <si>
    <t>1140</t>
  </si>
  <si>
    <t>4.</t>
  </si>
  <si>
    <t>1130</t>
  </si>
  <si>
    <t>3.</t>
  </si>
  <si>
    <t>1120</t>
  </si>
  <si>
    <t>2.</t>
  </si>
  <si>
    <t>1110</t>
  </si>
  <si>
    <t>1.</t>
  </si>
  <si>
    <t xml:space="preserve">I. </t>
  </si>
  <si>
    <t>1160</t>
  </si>
  <si>
    <t>1150</t>
  </si>
  <si>
    <t>7111</t>
  </si>
  <si>
    <t>71111</t>
  </si>
  <si>
    <t>71112</t>
  </si>
  <si>
    <t>7112</t>
  </si>
  <si>
    <t>7113</t>
  </si>
  <si>
    <t>71131</t>
  </si>
  <si>
    <t>7114</t>
  </si>
  <si>
    <t>7131</t>
  </si>
  <si>
    <t>71311</t>
  </si>
  <si>
    <t>71312</t>
  </si>
  <si>
    <t>7132</t>
  </si>
  <si>
    <t>7133</t>
  </si>
  <si>
    <t>71331</t>
  </si>
  <si>
    <t>7134</t>
  </si>
  <si>
    <t>7135</t>
  </si>
  <si>
    <t>7136</t>
  </si>
  <si>
    <t>7914</t>
  </si>
  <si>
    <t>fix_beg</t>
  </si>
  <si>
    <t>end</t>
  </si>
  <si>
    <t>block_beg</t>
  </si>
  <si>
    <t>param_col</t>
  </si>
  <si>
    <t>1430+1540</t>
  </si>
  <si>
    <t>22.</t>
  </si>
  <si>
    <t>23.</t>
  </si>
  <si>
    <t>1170 + 1240</t>
  </si>
  <si>
    <t>1180+1190</t>
  </si>
  <si>
    <t>71113</t>
  </si>
  <si>
    <t>71313</t>
  </si>
  <si>
    <t>72313</t>
  </si>
  <si>
    <t>85-600</t>
  </si>
  <si>
    <t>61-480</t>
  </si>
  <si>
    <t>37-240</t>
  </si>
  <si>
    <t>37-180</t>
  </si>
  <si>
    <t>13-180</t>
  </si>
  <si>
    <t>61-300</t>
  </si>
  <si>
    <t>5803</t>
  </si>
  <si>
    <t>5813</t>
  </si>
  <si>
    <t>-</t>
  </si>
  <si>
    <t>14</t>
  </si>
  <si>
    <t>15</t>
  </si>
  <si>
    <t>8211</t>
  </si>
  <si>
    <t>16</t>
  </si>
  <si>
    <t>As at 31 December</t>
  </si>
  <si>
    <t xml:space="preserve">As at 31 December
</t>
  </si>
  <si>
    <t>Intangible assets</t>
  </si>
  <si>
    <t>Intangible exploratory assets</t>
  </si>
  <si>
    <t>Tangible exploratory assets</t>
  </si>
  <si>
    <t>Fixed assets</t>
  </si>
  <si>
    <t>construction in progress</t>
  </si>
  <si>
    <t>Deferred tax assets</t>
  </si>
  <si>
    <t>Supplies</t>
  </si>
  <si>
    <t xml:space="preserve"> </t>
  </si>
  <si>
    <t>Reserve capital</t>
  </si>
  <si>
    <t>Deferred tax liabilities</t>
  </si>
  <si>
    <t>Estimated liabilities</t>
  </si>
  <si>
    <t>L.A. Sklyarova</t>
  </si>
  <si>
    <t>Chief Accountant</t>
  </si>
  <si>
    <t>O.Y. Isaev</t>
  </si>
  <si>
    <t>Head</t>
  </si>
  <si>
    <t>(signature)</t>
  </si>
  <si>
    <t>(print full name)</t>
  </si>
  <si>
    <t>March</t>
  </si>
  <si>
    <t>(1) - specifies the reporting date of the accounting period</t>
  </si>
  <si>
    <t>(2) - specifies the previous year</t>
  </si>
  <si>
    <t>Code</t>
  </si>
  <si>
    <t>including</t>
  </si>
  <si>
    <t>revenue from grid connection</t>
  </si>
  <si>
    <t>Commercial expenses</t>
  </si>
  <si>
    <t>Interest receivable</t>
  </si>
  <si>
    <t>Other</t>
  </si>
  <si>
    <t>Indicator</t>
  </si>
  <si>
    <t>(2) - specifies the period of the previous year, the same accounting period</t>
  </si>
  <si>
    <t>including:</t>
  </si>
  <si>
    <t>Authorised capital</t>
  </si>
  <si>
    <t>Total</t>
  </si>
  <si>
    <t>(1) - specifies the year prior to the previous one</t>
  </si>
  <si>
    <t>(3) - specifies the reporting year</t>
  </si>
  <si>
    <t>for 20</t>
  </si>
  <si>
    <t>3.2. Adjustments in connection with change of accounting policy and correction of errors</t>
  </si>
  <si>
    <t>Capital change for 2014</t>
  </si>
  <si>
    <t>at the expense of net profit
(loss)</t>
  </si>
  <si>
    <t>at the expense of other factors</t>
  </si>
  <si>
    <t>Capital - total</t>
  </si>
  <si>
    <t>before adjustments</t>
  </si>
  <si>
    <t>adjustment in connection with:</t>
  </si>
  <si>
    <t>accounting policy change</t>
  </si>
  <si>
    <t>correction of errors</t>
  </si>
  <si>
    <t>after adjustments</t>
  </si>
  <si>
    <t>retained earnings (uncovered
loss):</t>
  </si>
  <si>
    <t>Other articles of the capital, on which
adjustments are performed:</t>
  </si>
  <si>
    <t>(under articles)</t>
  </si>
  <si>
    <t>Own stocks repurchased from shareholders</t>
  </si>
  <si>
    <t>Additional capital</t>
  </si>
  <si>
    <t>3.3. Net assets</t>
  </si>
  <si>
    <t>Net assets</t>
  </si>
  <si>
    <t xml:space="preserve">Code    </t>
  </si>
  <si>
    <t>Name</t>
  </si>
  <si>
    <t>2.1. Cost of sold goods, works, services in elements of costs</t>
  </si>
  <si>
    <t>Production costs</t>
  </si>
  <si>
    <t>materials cost</t>
  </si>
  <si>
    <t>payroll</t>
  </si>
  <si>
    <t>deductions on social needs</t>
  </si>
  <si>
    <t>depreciation</t>
  </si>
  <si>
    <t>other costs</t>
  </si>
  <si>
    <t>For reference: Change of stocks and reserves
(gain [+], reduction [–]):</t>
  </si>
  <si>
    <t>work in progress</t>
  </si>
  <si>
    <t>finished goods</t>
  </si>
  <si>
    <t>purchased goods</t>
  </si>
  <si>
    <t>goods shipped</t>
  </si>
  <si>
    <t xml:space="preserve">    auxiliary raw</t>
  </si>
  <si>
    <t>Total cost of sold products (goods, works, services)</t>
  </si>
  <si>
    <t xml:space="preserve">     cost of sold goods</t>
  </si>
  <si>
    <t xml:space="preserve">     management services to third parties</t>
  </si>
  <si>
    <t>Administrative expenses</t>
  </si>
  <si>
    <t>2.2. Profit per one stock, diluted profit per stock</t>
  </si>
  <si>
    <t>Net profit (uncovered loss) of the reporting period</t>
  </si>
  <si>
    <r>
      <t>Dividends on preference stocks</t>
    </r>
    <r>
      <rPr>
        <vertAlign val="superscript"/>
        <sz val="9"/>
        <rFont val="Algerian"/>
        <family val="5"/>
      </rPr>
      <t>3</t>
    </r>
  </si>
  <si>
    <t>Base profit (loss) of the accounting period</t>
  </si>
  <si>
    <t>Average quantity of the ordinary</t>
  </si>
  <si>
    <t>stocks which are in circulation during</t>
  </si>
  <si>
    <t>the accounting year.</t>
  </si>
  <si>
    <t>Base profit (loss) per one stock (RUR)</t>
  </si>
  <si>
    <t>Average market value of one</t>
  </si>
  <si>
    <t>common stock</t>
  </si>
  <si>
    <t>Possible gain of profit and average</t>
  </si>
  <si>
    <t>quantities of stocks in circulation</t>
  </si>
  <si>
    <t>As a result of converting of the preference</t>
  </si>
  <si>
    <t>stocks into common stocks</t>
  </si>
  <si>
    <t xml:space="preserve">possible gain of profit </t>
  </si>
  <si>
    <t>additional quantity of stocks</t>
  </si>
  <si>
    <t>As a result of converting bonds into</t>
  </si>
  <si>
    <t>common stocks</t>
  </si>
  <si>
    <t>As a result of execution of contracts of purchase and sale</t>
  </si>
  <si>
    <t xml:space="preserve"> of stocks at the price below the market</t>
  </si>
  <si>
    <t>negotiated price of acquisition</t>
  </si>
  <si>
    <t>Diluted profit per one stock (RUR)</t>
  </si>
  <si>
    <t>adjusted size of base profit</t>
  </si>
  <si>
    <t>adjusted size of the average</t>
  </si>
  <si>
    <t>quantity of stocks in circulation</t>
  </si>
  <si>
    <t>(3) - the given indicator includes dividends on the cumulative stocks for the previous reporting
        periods which have been paid or declared within the accounting year</t>
  </si>
  <si>
    <t>2.3. Profit taxation</t>
  </si>
  <si>
    <t>Profit (loss) to the taxation</t>
  </si>
  <si>
    <t>including assessed under the rate of:</t>
  </si>
  <si>
    <t>other rates</t>
  </si>
  <si>
    <t>not taxed</t>
  </si>
  <si>
    <t>Permanent differences</t>
  </si>
  <si>
    <t>For reference: permanent differences, corresponding with time differences</t>
  </si>
  <si>
    <t>Tax base</t>
  </si>
  <si>
    <t>Expense (income) on the profits tax</t>
  </si>
  <si>
    <t>Conditional expense (income) on the profits tax</t>
  </si>
  <si>
    <t>Permanent tax obligation (assets)</t>
  </si>
  <si>
    <t>For reference: the change of the deferred taxes carried on profit and losses</t>
  </si>
  <si>
    <t>Expense (income) on the deferred taxes</t>
  </si>
  <si>
    <t>Change of the deferred tax asset</t>
  </si>
  <si>
    <t>Change of the deferred tax obligation</t>
  </si>
  <si>
    <t>Current profits tax</t>
  </si>
  <si>
    <t>Specification of the sums of the profits tax for last tax periods</t>
  </si>
  <si>
    <t>Other fiscal charges and sanctions from profit</t>
  </si>
  <si>
    <t>including under essential articles</t>
  </si>
  <si>
    <t>Profit (loss) on ordinary activity</t>
  </si>
  <si>
    <t>3.4. Calculation of cost estimation</t>
  </si>
  <si>
    <t xml:space="preserve">of net assets of joint stock company </t>
  </si>
  <si>
    <t>Line code of the balance sheet</t>
  </si>
  <si>
    <t>Assets</t>
  </si>
  <si>
    <t>Results of researches and developments</t>
  </si>
  <si>
    <t>Profitable investments in material assets</t>
  </si>
  <si>
    <t xml:space="preserve">Long-term and short-term financial investments </t>
  </si>
  <si>
    <r>
      <t xml:space="preserve">Other non-current assets </t>
    </r>
    <r>
      <rPr>
        <vertAlign val="superscript"/>
        <sz val="10"/>
        <rFont val="Arial"/>
        <family val="2"/>
        <charset val="204"/>
      </rPr>
      <t>2</t>
    </r>
  </si>
  <si>
    <t>The value-added tax on the acquired values</t>
  </si>
  <si>
    <r>
      <t xml:space="preserve">Accounts receivable </t>
    </r>
    <r>
      <rPr>
        <vertAlign val="superscript"/>
        <sz val="10"/>
        <rFont val="Arial"/>
        <family val="2"/>
        <charset val="204"/>
      </rPr>
      <t>3</t>
    </r>
  </si>
  <si>
    <t>Money funds and money equivalents</t>
  </si>
  <si>
    <r>
      <t>Other circulating assets</t>
    </r>
    <r>
      <rPr>
        <vertAlign val="superscript"/>
        <sz val="10"/>
        <rFont val="Arial"/>
        <family val="2"/>
        <charset val="204"/>
      </rPr>
      <t xml:space="preserve"> 1</t>
    </r>
  </si>
  <si>
    <t>Total the assets accepted to calculation (the sum of points 1 - 13)</t>
  </si>
  <si>
    <t>Liabilities</t>
  </si>
  <si>
    <t>Long-term borrowed funds</t>
  </si>
  <si>
    <t>Other long-term liabilities</t>
  </si>
  <si>
    <t>Short-term borrowed funds</t>
  </si>
  <si>
    <r>
      <t>Accounts payable</t>
    </r>
    <r>
      <rPr>
        <vertAlign val="superscript"/>
        <sz val="10"/>
        <rFont val="Arial"/>
        <family val="2"/>
        <charset val="204"/>
      </rPr>
      <t>4</t>
    </r>
  </si>
  <si>
    <r>
      <t>Other short-term liabilities</t>
    </r>
    <r>
      <rPr>
        <vertAlign val="superscript"/>
        <sz val="10"/>
        <rFont val="Arial"/>
        <family val="2"/>
        <charset val="204"/>
      </rPr>
      <t xml:space="preserve"> 5</t>
    </r>
  </si>
  <si>
    <t>Total the liabilities accepted to calculation (the sum of points 15 - 21)</t>
  </si>
  <si>
    <t>Joint stock company net assets value (total assets accepted to calculation (line 14) minus total liabilities accepted to calculation (line 22))</t>
  </si>
  <si>
    <t>Except for actual costs under the redemption of own stocks from shareholders.</t>
  </si>
  <si>
    <t>Including size of the deferred tax assets.</t>
  </si>
  <si>
    <t>Except for indebtedness of participants (founders) on instalments in authorised capital.</t>
  </si>
  <si>
    <t>Including size of indebtedness to participants on payment of incomes</t>
  </si>
  <si>
    <t>In the data about size of other long-term and short-term liabilities the sums are shown of the created in 
the established order reserves in connection with contingent liabilities and with the activity termination</t>
  </si>
  <si>
    <t>specifies the year prior to the previous one</t>
  </si>
  <si>
    <t>specifies the previous year</t>
  </si>
  <si>
    <t>specifies the reporting date of the accounting period</t>
  </si>
  <si>
    <t>At the beginning of year</t>
  </si>
  <si>
    <t>Change for the period</t>
  </si>
  <si>
    <t>At the period end</t>
  </si>
  <si>
    <t>Accepted</t>
  </si>
  <si>
    <t>Accrued depreciation</t>
  </si>
  <si>
    <t>Losses from depreciation</t>
  </si>
  <si>
    <t>Revaluation</t>
  </si>
  <si>
    <t>Period</t>
  </si>
  <si>
    <t>Initial/mark-to-market value</t>
  </si>
  <si>
    <t>Accumulated depreciation</t>
  </si>
  <si>
    <t>Residual value</t>
  </si>
  <si>
    <t>5.1. Intangible assets</t>
  </si>
  <si>
    <t>5.1.1. Availability and movement of intangible assets</t>
  </si>
  <si>
    <t>Intangible assets - total</t>
  </si>
  <si>
    <t>Objects of intellectual property (exclusive rights to results of intellectual property)</t>
  </si>
  <si>
    <t>at the patentee on inventions, industrial pattern, useful model</t>
  </si>
  <si>
    <t>at the legal owner on computer software programs, databases</t>
  </si>
  <si>
    <t>at the legal owner on topology of integrated microcircuits</t>
  </si>
  <si>
    <t>at the owner on a trade mark, a service mark, the name of a place of an origin of the goods</t>
  </si>
  <si>
    <t>Business reputation of the Company</t>
  </si>
  <si>
    <t>(1) - specifies the reporting year</t>
  </si>
  <si>
    <t>5.2. Results of research, developmental and technological works and Intangible Assets</t>
  </si>
  <si>
    <t>5.2.1. Availability and movement of results of research and development</t>
  </si>
  <si>
    <t>initial cost</t>
  </si>
  <si>
    <t>part
of the cost which has been written off
on expenses</t>
  </si>
  <si>
    <t>accepted</t>
  </si>
  <si>
    <t>retired</t>
  </si>
  <si>
    <t>part
of the cost which has been written off
on expenses for the period</t>
  </si>
  <si>
    <t>Research and development - total</t>
  </si>
  <si>
    <t>from them:</t>
  </si>
  <si>
    <t>Expenses on the research and development, which results are used for production needs</t>
  </si>
  <si>
    <t>Patent-capable results of the executed researches and development</t>
  </si>
  <si>
    <t>Expenses on the researches and development executed by own forces</t>
  </si>
  <si>
    <t>Expenses on the researches and development which are performed by third party organisations</t>
  </si>
  <si>
    <t xml:space="preserve">5.2.2. Not finished and not finalized R&amp;D and not finished transactions on acquisition of Intangible Assets </t>
  </si>
  <si>
    <t>At the beginning
of year</t>
  </si>
  <si>
    <t>period expenses</t>
  </si>
  <si>
    <t>written off costs as
not given positive result</t>
  </si>
  <si>
    <t>accepted to accounting as Intangible Assets or R&amp;D</t>
  </si>
  <si>
    <t>Costs of not finished researches and developments - total</t>
  </si>
  <si>
    <t>Research works</t>
  </si>
  <si>
    <t>Developmental works</t>
  </si>
  <si>
    <t>Technological works</t>
  </si>
  <si>
    <t>Not finished transactions on acquisition of intangible assets - total</t>
  </si>
  <si>
    <t>at the patentee on inventions, the industrial pattern, useful model</t>
  </si>
  <si>
    <t>at the owner on a trade mark, a service mark, the name of a place of origin of the goods</t>
  </si>
  <si>
    <t>5.3. Fixed assets</t>
  </si>
  <si>
    <t>5.3.1. Availability and movement of fixed assets</t>
  </si>
  <si>
    <t xml:space="preserve">initial cost </t>
  </si>
  <si>
    <t>accumulated depreciation</t>
  </si>
  <si>
    <t>residual value</t>
  </si>
  <si>
    <t>accumulated depreciation on the accepted objects</t>
  </si>
  <si>
    <t xml:space="preserve">accrued depreciation </t>
  </si>
  <si>
    <t>revaluation</t>
  </si>
  <si>
    <t>Fixed assets (without profitable investments in tangible assets) - total</t>
  </si>
  <si>
    <t>Depreciable fixed assets - in total</t>
  </si>
  <si>
    <t>production buildings</t>
  </si>
  <si>
    <t xml:space="preserve">constructions, except Power Lines </t>
  </si>
  <si>
    <t>power lines and devices to them</t>
  </si>
  <si>
    <t>machines and equipment for electric power generation, substations, equipment for electric power transformation</t>
  </si>
  <si>
    <t>production and economic stock</t>
  </si>
  <si>
    <t>other</t>
  </si>
  <si>
    <t>Objects with unlimited term of useful use, not depreciable - total</t>
  </si>
  <si>
    <t>land lots</t>
  </si>
  <si>
    <t>environmental facilities</t>
  </si>
  <si>
    <t>Capital investments on radical improvement of the land lots</t>
  </si>
  <si>
    <t>Accounted as a part of profitable investments in tangible assets - total</t>
  </si>
  <si>
    <t>property for transfer to leasing</t>
  </si>
  <si>
    <t>property given under the lease contract</t>
  </si>
  <si>
    <t>Straight-line</t>
  </si>
  <si>
    <t>Indicator name</t>
  </si>
  <si>
    <t>Target date of useful use (in months)</t>
  </si>
  <si>
    <t>Depreciation method</t>
  </si>
  <si>
    <t>5.3.2.Terms of useful life and depreciation method</t>
  </si>
  <si>
    <t>Production buildings</t>
  </si>
  <si>
    <t xml:space="preserve">Constructions, except Power Lines </t>
  </si>
  <si>
    <t>Power Lines and devices to them</t>
  </si>
  <si>
    <t>Machines and equipment for electric power generation, substations, equipment for electric power transformation</t>
  </si>
  <si>
    <t>Production and</t>
  </si>
  <si>
    <t>economic stock</t>
  </si>
  <si>
    <t>5.3.3. Value change of fixed assets as a result of completion, additional equipment,</t>
  </si>
  <si>
    <t>reconstruction and partial liquidation</t>
  </si>
  <si>
    <t>Value addition of items of fixed assets as a result of completion, additional equipment, reconstruction - total</t>
  </si>
  <si>
    <t xml:space="preserve">  production buildings</t>
  </si>
  <si>
    <t xml:space="preserve">  constructions, except Power Lines </t>
  </si>
  <si>
    <t xml:space="preserve">  power lines and
  devices to them</t>
  </si>
  <si>
    <t xml:space="preserve">  machines and equipment for electric power generation, substations, equipment for electric power transformation</t>
  </si>
  <si>
    <t xml:space="preserve">   production and
   economic stock</t>
  </si>
  <si>
    <t xml:space="preserve">   other</t>
  </si>
  <si>
    <t>Reduction of cost of items of fixed assets as a result of partial liquidation - in total</t>
  </si>
  <si>
    <t xml:space="preserve">   production buildings</t>
  </si>
  <si>
    <t xml:space="preserve">   constructions, except Power Lines</t>
  </si>
  <si>
    <t xml:space="preserve">   power lines and
   devices to them</t>
  </si>
  <si>
    <t xml:space="preserve">   machines and equipment for electric power generation, substations, equipment for electric power transformation</t>
  </si>
  <si>
    <t>5.3.4. Other use of fixed assets</t>
  </si>
  <si>
    <t xml:space="preserve">As at  31 December </t>
  </si>
  <si>
    <t>Fixed assets transferred in rent which are registered on the balance sheet</t>
  </si>
  <si>
    <t>Fixed assets transferred in rent which are registered off the balance sheet</t>
  </si>
  <si>
    <t>Fixed assets received in rent which are registered on the balance sheet</t>
  </si>
  <si>
    <t>Fixed assets received in rent which are registered off the balance sheet</t>
  </si>
  <si>
    <t>Items of immovable property accepted in transaction and actually used, in process of the state registration</t>
  </si>
  <si>
    <t>Fixed assets, transferred
for preservation</t>
  </si>
  <si>
    <t>Other use of fixed assets (pledge, etc.)</t>
  </si>
  <si>
    <t>(1) -  specifies the reporting date of the accounting period</t>
  </si>
  <si>
    <t>(3) - specifies the year prior to the previous one</t>
  </si>
  <si>
    <t>5.3.5. Capital investments in progress</t>
  </si>
  <si>
    <t>written off</t>
  </si>
  <si>
    <t>accepted to accounting as fixed assets or cost is increased</t>
  </si>
  <si>
    <t>Construction in progress and not complete transactions on acquisition, modernisation, etc. of fixed assets - total</t>
  </si>
  <si>
    <t>of production use</t>
  </si>
  <si>
    <t>acquisition of fixed assets</t>
  </si>
  <si>
    <t>equipment for installation</t>
  </si>
  <si>
    <t>of non-production use</t>
  </si>
  <si>
    <t>5.3.6. Advances issued under capital construction and acquisition of fixed assets</t>
  </si>
  <si>
    <t>accounted
under contract provisions</t>
  </si>
  <si>
    <t>reserve size
on doubtful debts</t>
  </si>
  <si>
    <t>acceptance</t>
  </si>
  <si>
    <t>retirement</t>
  </si>
  <si>
    <t>as a result of business transactions (amount of debt under the transaction)</t>
  </si>
  <si>
    <t>other charges</t>
  </si>
  <si>
    <t>reserve charge</t>
  </si>
  <si>
    <t>repayment</t>
  </si>
  <si>
    <t>write-off for  account of the previously accrued reserve</t>
  </si>
  <si>
    <t>write-off on financial result</t>
  </si>
  <si>
    <t>reserve restoration</t>
  </si>
  <si>
    <t>Advances issued under capital construction</t>
  </si>
  <si>
    <t>capital construction</t>
  </si>
  <si>
    <t>5.4. Financial investments</t>
  </si>
  <si>
    <t>5.4.1. Availability and movement of financial investments</t>
  </si>
  <si>
    <t xml:space="preserve">accumulated  adjustment </t>
  </si>
  <si>
    <t>retired (repaid)</t>
  </si>
  <si>
    <t>interests accrual (including bringing the initial cost to nominal)</t>
  </si>
  <si>
    <t>mark-to-market value (losses from depreciation)</t>
  </si>
  <si>
    <t xml:space="preserve">accumulated adjustment </t>
  </si>
  <si>
    <t xml:space="preserve">accumulated adjustment  </t>
  </si>
  <si>
    <t>Long-term FI - total</t>
  </si>
  <si>
    <t>Contributions in authorised (share) capital of other companies - total</t>
  </si>
  <si>
    <t>affiliated economic companies</t>
  </si>
  <si>
    <t>dependent economic companies</t>
  </si>
  <si>
    <t>State and municipal securities</t>
  </si>
  <si>
    <t>Securities of other organisations - total</t>
  </si>
  <si>
    <t>debt securities (bonds, bills)</t>
  </si>
  <si>
    <t>Loans granted</t>
  </si>
  <si>
    <t xml:space="preserve">Deposits </t>
  </si>
  <si>
    <t>Long-term FI, having mark-to-market value - total</t>
  </si>
  <si>
    <t>Long-term FI on which the mark-to-market value is not determined - total</t>
  </si>
  <si>
    <t>5.4.1. Availability and movement of financial investments (continued)</t>
  </si>
  <si>
    <t>Short-term FI - total</t>
  </si>
  <si>
    <t>Contributions to authorised capital of other companies - total</t>
  </si>
  <si>
    <t>Short-term FI, having mark-to-market value - total</t>
  </si>
  <si>
    <t>Short-term FI on which the mark-to-market value is not determined - total</t>
  </si>
  <si>
    <t>Financial investments - 
Total</t>
  </si>
  <si>
    <t>5.4.2. Adjustments of estimations of financial investments</t>
  </si>
  <si>
    <t>Increase</t>
  </si>
  <si>
    <t>Reduction</t>
  </si>
  <si>
    <t>Retirement at write-off of FI</t>
  </si>
  <si>
    <t>Long-term financial
investments</t>
  </si>
  <si>
    <t>Difference between the current market value of financial investments and their previous estimation</t>
  </si>
  <si>
    <t xml:space="preserve">       including:</t>
  </si>
  <si>
    <t xml:space="preserve">     affiliated economic companies</t>
  </si>
  <si>
    <t xml:space="preserve">      dependent economic companies</t>
  </si>
  <si>
    <t xml:space="preserve">      other</t>
  </si>
  <si>
    <t xml:space="preserve">       including:  </t>
  </si>
  <si>
    <t xml:space="preserve">      debt securities
     (Bonds, bills)</t>
  </si>
  <si>
    <t xml:space="preserve">Difference between the current value of debt securities and their initial cost </t>
  </si>
  <si>
    <t xml:space="preserve">       debt securities
      (Bonds, bills)</t>
  </si>
  <si>
    <t xml:space="preserve">Other     </t>
  </si>
  <si>
    <t>Reserve under depreciation of the financial investments, on which the market value is not determined</t>
  </si>
  <si>
    <t xml:space="preserve">       affiliated economic companies</t>
  </si>
  <si>
    <t xml:space="preserve">       dependent economic companies</t>
  </si>
  <si>
    <t xml:space="preserve">       other</t>
  </si>
  <si>
    <t>Short-term financial investments</t>
  </si>
  <si>
    <t>Difference between the current market value of financial investments and their previous estimation, at which it was determined</t>
  </si>
  <si>
    <t xml:space="preserve">       debt securities (bonds, bills)</t>
  </si>
  <si>
    <t>Difference between the current value of debt securities and their initial cost</t>
  </si>
  <si>
    <t xml:space="preserve">Other       </t>
  </si>
  <si>
    <t>Reserve under depreciation of the financial investments which do not have the market value</t>
  </si>
  <si>
    <t xml:space="preserve">        other</t>
  </si>
  <si>
    <t>5.4.3. Other use of financial investments</t>
  </si>
  <si>
    <t>Financial investments, being in pledge - total</t>
  </si>
  <si>
    <t>bonds</t>
  </si>
  <si>
    <t>bills</t>
  </si>
  <si>
    <t>stocks</t>
  </si>
  <si>
    <t>Financial investments, transferred to the third parties (except sale) - total</t>
  </si>
  <si>
    <t>Other use of financial investments</t>
  </si>
  <si>
    <t>5.5. Supplies</t>
  </si>
  <si>
    <t>5.5.1. Availability and movement of supplies</t>
  </si>
  <si>
    <t>cost value</t>
  </si>
  <si>
    <t>reserve size
under decrease in value</t>
  </si>
  <si>
    <t>receipts
and expenses</t>
  </si>
  <si>
    <t>losses
from decrease in value</t>
  </si>
  <si>
    <t>turnover of supplies between their groups (kinds)</t>
  </si>
  <si>
    <t>Supplies - total</t>
  </si>
  <si>
    <t>raw and materials</t>
  </si>
  <si>
    <t>finished products and goods</t>
  </si>
  <si>
    <t>other stocks and costs</t>
  </si>
  <si>
    <t>5.5.2. Supplies in pledge</t>
  </si>
  <si>
    <t>Supplies, not paid for on the reporting date - total</t>
  </si>
  <si>
    <t xml:space="preserve">    raw and materials</t>
  </si>
  <si>
    <t>Supplies, being in pledge under the agreement - total</t>
  </si>
  <si>
    <t xml:space="preserve">5.6 Accounts receivable and payable </t>
  </si>
  <si>
    <t xml:space="preserve">5.6.1. Availability and movement of accounts receivable </t>
  </si>
  <si>
    <t>reserve size
for doubtful debts</t>
  </si>
  <si>
    <t xml:space="preserve">transfer
from long-term
to short-term  debt </t>
  </si>
  <si>
    <t>as a result of business transactions (amount of debt under transactions)</t>
  </si>
  <si>
    <t>interests, penalties and other charges due</t>
  </si>
  <si>
    <t>reserve accrual</t>
  </si>
  <si>
    <t>Long-term accounts receivable -
in total</t>
  </si>
  <si>
    <t>Settlements with buyers and customers</t>
  </si>
  <si>
    <t>for electric power transmission</t>
  </si>
  <si>
    <t xml:space="preserve">for grid connection </t>
  </si>
  <si>
    <t>for the organisation of functioning and development of UES of Russia regarding the distribution electric grid complex</t>
  </si>
  <si>
    <t>for electric power and capacity resale</t>
  </si>
  <si>
    <t>for lease revenues</t>
  </si>
  <si>
    <t xml:space="preserve"> for other</t>
  </si>
  <si>
    <t>Advances issued</t>
  </si>
  <si>
    <t>Bills receivable</t>
  </si>
  <si>
    <t>Other accounts receivable</t>
  </si>
  <si>
    <t>non-interest-bearing notes</t>
  </si>
  <si>
    <t>From the total sum of  long-term accounts receivable:</t>
  </si>
  <si>
    <t>indebtedness of affiliated companies</t>
  </si>
  <si>
    <t>indebtedness of dependent companies</t>
  </si>
  <si>
    <t>Short-term accounts receivable -
in total</t>
  </si>
  <si>
    <t>indebtedness of participants (founders) on instalments in authorised capital</t>
  </si>
  <si>
    <t>Indebtedness of affiliated and dependent companies on dividends</t>
  </si>
  <si>
    <t>overpayment under taxes and levies</t>
  </si>
  <si>
    <t>property sale</t>
  </si>
  <si>
    <t>From the total sum of short-term accounts receivable:</t>
  </si>
  <si>
    <t>5.6.2. Reserve on doubtful debts</t>
  </si>
  <si>
    <t>Reserve creation</t>
  </si>
  <si>
    <t xml:space="preserve">Reserve write-off </t>
  </si>
  <si>
    <t>for grid connection</t>
  </si>
  <si>
    <t xml:space="preserve">    other</t>
  </si>
  <si>
    <t>5.6.3. Overdue accounts receivable</t>
  </si>
  <si>
    <t>For 2015</t>
  </si>
  <si>
    <t>As at 31 December
2015
(8)</t>
  </si>
  <si>
    <t>2015  (1)</t>
  </si>
  <si>
    <t>2015 (1)</t>
  </si>
  <si>
    <t xml:space="preserve"> As at 31 December 2015 (1)</t>
  </si>
  <si>
    <t>As at 31 December 2015 (1)</t>
  </si>
  <si>
    <t>For 2015 (1)</t>
  </si>
  <si>
    <t>As at 31 December
2015
(1)</t>
  </si>
  <si>
    <t>For 2014</t>
  </si>
  <si>
    <t>As at 31 December
2014
(7)</t>
  </si>
  <si>
    <t>2014  (2)</t>
  </si>
  <si>
    <t>2014 (2)</t>
  </si>
  <si>
    <t xml:space="preserve"> As at 31 December 2014 (2)</t>
  </si>
  <si>
    <t>As at 31 December
2014 (2)</t>
  </si>
  <si>
    <t>For 2014 (2)</t>
  </si>
  <si>
    <t>As at 31 December
2014
(2)</t>
  </si>
  <si>
    <t>As at 31 December
2013
(6)</t>
  </si>
  <si>
    <t>2013  (3)</t>
  </si>
  <si>
    <t>2013 (3)</t>
  </si>
  <si>
    <t xml:space="preserve"> As at 31 December 2013 (3)</t>
  </si>
  <si>
    <t>As at 31 December
2013
(3)</t>
  </si>
  <si>
    <t xml:space="preserve">accounted under contract provisions </t>
  </si>
  <si>
    <t>book value
(minus a reserve on doubtful debts)</t>
  </si>
  <si>
    <t>In total</t>
  </si>
  <si>
    <t>Settlements with buyers and customers, 
including</t>
  </si>
  <si>
    <t>5.6.4. Disagreements with the retail companies</t>
  </si>
  <si>
    <t>Contractor</t>
  </si>
  <si>
    <t>Charged for the period 
(turnover on debtors, thousand RUB)</t>
  </si>
  <si>
    <t>Paid for the period
(turnover on creditors, thousand RUB)</t>
  </si>
  <si>
    <t>Company data</t>
  </si>
  <si>
    <t>contractor data</t>
  </si>
  <si>
    <t>JSC "Belgorod retail company"</t>
  </si>
  <si>
    <t xml:space="preserve">LLC "TEK Energo", a branch of JSC "Bryanskenergosbyt" </t>
  </si>
  <si>
    <t>LLC "Bryanskoblelectro"</t>
  </si>
  <si>
    <t>PJSC "TNS energo Voronezh"</t>
  </si>
  <si>
    <t>JSC Geomash</t>
  </si>
  <si>
    <t>JSC Kostroma retail company</t>
  </si>
  <si>
    <t>JSC "Kostroma Plant Motordetal" (direct consumer)</t>
  </si>
  <si>
    <t>JSC "Lipetsk electricity retail company"</t>
  </si>
  <si>
    <t>JSC "Smolenskenergosbyt"</t>
  </si>
  <si>
    <t>JSC "Tambov Energy Retail Company"</t>
  </si>
  <si>
    <t>JSC "Tambov Regional Retail Company"</t>
  </si>
  <si>
    <t>PJSC "TNS energo Yaroslavl"</t>
  </si>
  <si>
    <t>JSC "Slafneft-Yaroslavnefteorgsintez"</t>
  </si>
  <si>
    <t>JSC "AtomEnergoSbyt"</t>
  </si>
  <si>
    <t>"Rusenergoresource" LLC</t>
  </si>
  <si>
    <t>JSC "Mezhregionenergosbyt"</t>
  </si>
  <si>
    <t>JSC "Oboronenergosbyt"</t>
  </si>
  <si>
    <t>"MagnitEnergo" LLC</t>
  </si>
  <si>
    <t>JSC "Tverenergosbyt"</t>
  </si>
  <si>
    <t>LLC "Tveroblenergosbyt"</t>
  </si>
  <si>
    <t>LLC "Tver electricity retail company"</t>
  </si>
  <si>
    <t>ZAO "Energosoyuz"</t>
  </si>
  <si>
    <t>"Energosbyt" LLC</t>
  </si>
  <si>
    <t>LLC "Tver Regional Retail Company"</t>
  </si>
  <si>
    <t>CJSC "Transservisenergo"</t>
  </si>
  <si>
    <t xml:space="preserve">Private JSC "Lion Volochekenergosbyt" </t>
  </si>
  <si>
    <t>LLC "TGC-ENERGO"</t>
  </si>
  <si>
    <t>LLC "Transenergoprom"</t>
  </si>
  <si>
    <t>JSC "Mosgorenergo"</t>
  </si>
  <si>
    <t>LLC "EnergoHolding"</t>
  </si>
  <si>
    <t>LLC "Rusenergosbyt Yaroslavl"</t>
  </si>
  <si>
    <t>LLC "Rusenergosbyt"</t>
  </si>
  <si>
    <t>5.6.5. Availability and movement of accounts payable</t>
  </si>
  <si>
    <t>Remainder
at the beginning
of year</t>
  </si>
  <si>
    <t>Remainder
at the period end</t>
  </si>
  <si>
    <t xml:space="preserve">transfer
from long-term
to short-term debt </t>
  </si>
  <si>
    <t>accrued interests, penalties and other charges</t>
  </si>
  <si>
    <t>As at 31 December
2013  (3)</t>
  </si>
  <si>
    <t>Long-term accounts payable - total</t>
  </si>
  <si>
    <t>accounts payable of suppliers and contractors</t>
  </si>
  <si>
    <t>construction</t>
  </si>
  <si>
    <t>Other accounts payable</t>
  </si>
  <si>
    <t xml:space="preserve">From the total sum of long-term indebtedness </t>
  </si>
  <si>
    <t>indebtedness to affiliated companies</t>
  </si>
  <si>
    <t>indebtedness to dependent companies</t>
  </si>
  <si>
    <t>Short-term accounts payable - total</t>
  </si>
  <si>
    <t>Settlements with suppliers and contractors</t>
  </si>
  <si>
    <t>Advances received</t>
  </si>
  <si>
    <t>for participation in other organisations</t>
  </si>
  <si>
    <t>for rent services</t>
  </si>
  <si>
    <t>for other</t>
  </si>
  <si>
    <t>Indebtedness to participants (founders) on payment of incomes</t>
  </si>
  <si>
    <t>Bills payable</t>
  </si>
  <si>
    <t>Indebtedness before the state off-budget funds</t>
  </si>
  <si>
    <t>Settlements under taxes and levies</t>
  </si>
  <si>
    <t>Indebtedness before the company personnel</t>
  </si>
  <si>
    <t xml:space="preserve">From total sum of short-term indebtedness </t>
  </si>
  <si>
    <t>5.6.6. Overdue accounts payable</t>
  </si>
  <si>
    <t xml:space="preserve">  Settlements with suppliers and contractors</t>
  </si>
  <si>
    <t>Indebtedness to the company personnel</t>
  </si>
  <si>
    <t>Indebtedness to the state off-budget funds</t>
  </si>
  <si>
    <t>5.6.7. Credits and loans</t>
  </si>
  <si>
    <t>Receipt of funds</t>
  </si>
  <si>
    <t>Interest accrual</t>
  </si>
  <si>
    <t xml:space="preserve">Repayment of the principal sum </t>
  </si>
  <si>
    <t>Repayment of interest</t>
  </si>
  <si>
    <t>Transfer
from long-term
to short-term debt</t>
  </si>
  <si>
    <t>Long-term borrowed funds - total</t>
  </si>
  <si>
    <t xml:space="preserve">Credits </t>
  </si>
  <si>
    <t>Loans</t>
  </si>
  <si>
    <t>Short-term borrowed funds - total</t>
  </si>
  <si>
    <t>Interest on credit</t>
  </si>
  <si>
    <t>5.6.8. Expenses on credits and loans</t>
  </si>
  <si>
    <t>For long-term credits and loans</t>
  </si>
  <si>
    <t>For short-term credits and loans</t>
  </si>
  <si>
    <t>Expenses on credits in total</t>
  </si>
  <si>
    <t>written off on other expenses</t>
  </si>
  <si>
    <t>included in cost of assets</t>
  </si>
  <si>
    <t>Expenses on loans in total</t>
  </si>
  <si>
    <t>From total expenses on loans and credits:</t>
  </si>
  <si>
    <t>accrued %</t>
  </si>
  <si>
    <t>other expenses</t>
  </si>
  <si>
    <t>5.7.1. Estimated liabilities</t>
  </si>
  <si>
    <t>Remainder at the beginning of year</t>
  </si>
  <si>
    <t>Recognised</t>
  </si>
  <si>
    <t>Redeemed</t>
  </si>
  <si>
    <t>Written off as the excessive sum</t>
  </si>
  <si>
    <t>Ending balance</t>
  </si>
  <si>
    <t>Estimated liabilities - total</t>
  </si>
  <si>
    <t>Payment of forthcoming holidays</t>
  </si>
  <si>
    <t>Annual bonus payment</t>
  </si>
  <si>
    <t>For repair of fixed assets</t>
  </si>
  <si>
    <t xml:space="preserve">For works in connection with the seasonal </t>
  </si>
  <si>
    <t>character of production</t>
  </si>
  <si>
    <t>warranties and claims</t>
  </si>
  <si>
    <t>liquidating obligations</t>
  </si>
  <si>
    <t>judicial proceedings which have not been settled on the reporting date</t>
  </si>
  <si>
    <t>claims of taxing authorities by results of the tax checks, not settled on the reporting date</t>
  </si>
  <si>
    <t>other estimated liabilities</t>
  </si>
  <si>
    <t>From the total sum of contingent liabilities:</t>
  </si>
  <si>
    <t>Created for account of expenses on usual types of activity</t>
  </si>
  <si>
    <t xml:space="preserve">Created for account of other expenses </t>
  </si>
  <si>
    <t>Included in assets cost</t>
  </si>
  <si>
    <t>5.7.2.  Deferred taxes</t>
  </si>
  <si>
    <t>Deductible temporary difference</t>
  </si>
  <si>
    <t>Taxable temporary difference</t>
  </si>
  <si>
    <t>Remainder at the beginning of accounting year</t>
  </si>
  <si>
    <t>Income</t>
  </si>
  <si>
    <t>Expense</t>
  </si>
  <si>
    <t>Result of change of the tax rates</t>
  </si>
  <si>
    <t>Result of correction of errors of past years</t>
  </si>
  <si>
    <t>Permanent differences in cost of assets and liabilities</t>
  </si>
  <si>
    <t>Write-off which does not imply tax consequences</t>
  </si>
  <si>
    <t>Remainder on the accounting period end</t>
  </si>
  <si>
    <t>5.8. Provisions</t>
  </si>
  <si>
    <t>Received — total</t>
  </si>
  <si>
    <t>property which is in pledge</t>
  </si>
  <si>
    <t>from it:</t>
  </si>
  <si>
    <t>items of fixed assets</t>
  </si>
  <si>
    <t>securities and other financial investments</t>
  </si>
  <si>
    <t>other received</t>
  </si>
  <si>
    <t>Issued under own security - total</t>
  </si>
  <si>
    <t xml:space="preserve">       collateral</t>
  </si>
  <si>
    <t>other issued</t>
  </si>
  <si>
    <t>5.9. Government assistance</t>
  </si>
  <si>
    <t>At the year beginning</t>
  </si>
  <si>
    <t>Received for the year</t>
  </si>
  <si>
    <t>Returned for the year</t>
  </si>
  <si>
    <t>At the year end</t>
  </si>
  <si>
    <t>Budgetary funds received - total</t>
  </si>
  <si>
    <t>for current expenses</t>
  </si>
  <si>
    <t>compensation for Chernobyl cleanup veterans</t>
  </si>
  <si>
    <t>for accomplishment of tasks on mobilisation preparation</t>
  </si>
  <si>
    <t xml:space="preserve"> for liquidation of the interterritorial
 cross subsidising</t>
  </si>
  <si>
    <t>for investments in non-current assets</t>
  </si>
  <si>
    <t>for other purposes</t>
  </si>
  <si>
    <t>Budget credits - total</t>
  </si>
  <si>
    <t>financing of precautionary measures on reducing of industrial injuries and occupational diseases</t>
  </si>
  <si>
    <t>financing of profound medical checks of the employees at work with harmful and (or) dangerous production factors</t>
  </si>
  <si>
    <t xml:space="preserve"> other </t>
  </si>
  <si>
    <t>5.10. Government assistance on which the conditions of its granting are not satisfied</t>
  </si>
  <si>
    <t>Subject to return</t>
  </si>
  <si>
    <t>Actually returned</t>
  </si>
  <si>
    <t>Received budgetary funds on which the conditions of their granting are not satisfied</t>
  </si>
  <si>
    <t xml:space="preserve">including </t>
  </si>
  <si>
    <t>for liquidation of the interterritorial
 cross subsidising</t>
  </si>
  <si>
    <t>Received budget credits on which the conditions of their granting are not satisfied</t>
  </si>
  <si>
    <t>5.11. Other income and expenses</t>
  </si>
  <si>
    <t>Other income total</t>
  </si>
  <si>
    <t xml:space="preserve">  From sale of fixed assets, except apartments</t>
  </si>
  <si>
    <t xml:space="preserve">  From sale of apartments</t>
  </si>
  <si>
    <t xml:space="preserve">  From sale of stocks</t>
  </si>
  <si>
    <t xml:space="preserve">  From sale of currencies</t>
  </si>
  <si>
    <t xml:space="preserve">  From sale of intangible assets</t>
  </si>
  <si>
    <t xml:space="preserve">  From sale of securities</t>
  </si>
  <si>
    <t xml:space="preserve">  From sale of other assets</t>
  </si>
  <si>
    <t xml:space="preserve">  From joint activity</t>
  </si>
  <si>
    <t xml:space="preserve">  Profit of 2013, revealed in the accounting period</t>
  </si>
  <si>
    <t xml:space="preserve">  Profit of 2012, revealed in the accounting period</t>
  </si>
  <si>
    <t xml:space="preserve">  Profit before 01.01.2012, revealed in the accounting period</t>
  </si>
  <si>
    <t xml:space="preserve">  Profit of 2014, revealed in the accounting period</t>
  </si>
  <si>
    <t xml:space="preserve">  Penalty fee, fines and liquidated damages recognised or on which  judgements of court (arbitration court) are received on their collection   </t>
  </si>
  <si>
    <t xml:space="preserve">  Accounts payable, on which term of limitation of actions
  has expired (more than three years)</t>
  </si>
  <si>
    <t xml:space="preserve">  Exchange rate differences</t>
  </si>
  <si>
    <t xml:space="preserve">  Property which has appeared in surplus on results of inventory</t>
  </si>
  <si>
    <t xml:space="preserve">  Gratuitously received assets, except FA and Intangible Assets</t>
  </si>
  <si>
    <t xml:space="preserve"> Income from gratuitously received FA, determined in the established order</t>
  </si>
  <si>
    <t xml:space="preserve">  Cost of tangible assets remaining from write-off of unsuitable to restoration and further use of assets</t>
  </si>
  <si>
    <t xml:space="preserve">  Revaluation of financial investments on the current market
  value</t>
  </si>
  <si>
    <t xml:space="preserve">  Income from reduction (write-off) of a reserve on doubtful debts</t>
  </si>
  <si>
    <t xml:space="preserve">  Income from reduction (write-off) of a reserve under estimated liabilities</t>
  </si>
  <si>
    <t xml:space="preserve">  Income from reduction (write-off) of a reserve under decrease of supplies value</t>
  </si>
  <si>
    <t xml:space="preserve">  Income under contracts of a concession of the right of the requirement</t>
  </si>
  <si>
    <t xml:space="preserve">  Income from revealed non-contract electricity 
  consumption </t>
  </si>
  <si>
    <t xml:space="preserve">  Insurance payments receivable</t>
  </si>
  <si>
    <t xml:space="preserve">  Income connected with participation in AC of other organisations</t>
  </si>
  <si>
    <t xml:space="preserve">  Restoration of the before written off accounts receivable</t>
  </si>
  <si>
    <t xml:space="preserve">  Discount under bills</t>
  </si>
  <si>
    <t xml:space="preserve">  Compensation for a difference in tariffs (budgetary financing)</t>
  </si>
  <si>
    <t xml:space="preserve">  Income from reduction (write-off) of a reserve under depreciation of financial investments</t>
  </si>
  <si>
    <t xml:space="preserve">  Other</t>
  </si>
  <si>
    <t>Other expenses total</t>
  </si>
  <si>
    <t xml:space="preserve">   From sale of fixed assets, except apartments</t>
  </si>
  <si>
    <t xml:space="preserve">   From sale of apartments</t>
  </si>
  <si>
    <t xml:space="preserve">   From sale of stocks</t>
  </si>
  <si>
    <t xml:space="preserve">   From sale of currencies</t>
  </si>
  <si>
    <t xml:space="preserve">   From sale of intangible assets</t>
  </si>
  <si>
    <t xml:space="preserve">   From sale of securities</t>
  </si>
  <si>
    <t xml:space="preserve">   From sale of other assets</t>
  </si>
  <si>
    <t xml:space="preserve">   Other taxes</t>
  </si>
  <si>
    <t xml:space="preserve">   Expenses on bank fees</t>
  </si>
  <si>
    <t xml:space="preserve">   Expenses on servicing financial investments</t>
  </si>
  <si>
    <t xml:space="preserve">   Reserve on doubtful debts</t>
  </si>
  <si>
    <t xml:space="preserve">   Reserve under depreciation of financial investments</t>
  </si>
  <si>
    <t xml:space="preserve">   Reserve under decrease in value of tangible assets</t>
  </si>
  <si>
    <t xml:space="preserve">   Reserve on discontinuing operation</t>
  </si>
  <si>
    <t xml:space="preserve">   Reserve under estimated liabilities</t>
  </si>
  <si>
    <t xml:space="preserve">   Asset retirement without income</t>
  </si>
  <si>
    <t xml:space="preserve">   VAT on gratuitously transferred property</t>
  </si>
  <si>
    <t xml:space="preserve">    Loss of 2013, revealed in the accounting period</t>
  </si>
  <si>
    <t xml:space="preserve">    Loss of 2012, revealed in the accounting period</t>
  </si>
  <si>
    <t xml:space="preserve">   State duties under economic contracts</t>
  </si>
  <si>
    <t xml:space="preserve">   Revaluation of financial investments on the current market
   value</t>
  </si>
  <si>
    <t xml:space="preserve">   Discount under bills</t>
  </si>
  <si>
    <t xml:space="preserve">   Expenses under assignment of receivables contracts </t>
  </si>
  <si>
    <t xml:space="preserve">   Unreimbursable VAT </t>
  </si>
  <si>
    <t xml:space="preserve">   Expenses on revealed non-contract electricity 
   consumption</t>
  </si>
  <si>
    <t xml:space="preserve">   Instalments in associations and funds</t>
  </si>
  <si>
    <t xml:space="preserve">   Debt receivable, on which term of limitation of actions
   has expired (more than three years) </t>
  </si>
  <si>
    <t xml:space="preserve">   Exchange rate differences</t>
  </si>
  <si>
    <t xml:space="preserve">   Legal costs</t>
  </si>
  <si>
    <t xml:space="preserve">   Plunders, shortage</t>
  </si>
  <si>
    <t xml:space="preserve">   Expenses for executive production</t>
  </si>
  <si>
    <t xml:space="preserve">   Repayment of cost of apartments of employees</t>
  </si>
  <si>
    <t xml:space="preserve">   Other material (financial) assistance and other payments
   to employees </t>
  </si>
  <si>
    <t xml:space="preserve">   Material aid to pensioners (including non-recurring payments, compensation of utility bills)</t>
  </si>
  <si>
    <t xml:space="preserve">   Expenses on holding sports events</t>
  </si>
  <si>
    <t xml:space="preserve">   Expenses on holding cultural and educational events</t>
  </si>
  <si>
    <t xml:space="preserve">   Expenses on charity</t>
  </si>
  <si>
    <t xml:space="preserve">   Other</t>
  </si>
  <si>
    <t xml:space="preserve">    Loss of 01.01.2012, revealed in the accounting period</t>
  </si>
  <si>
    <t xml:space="preserve">    Loss of 2014, revealed in the accounting period</t>
  </si>
  <si>
    <t>5.12. Inquiry on availability of valuables, booked on off balance sheet accounts</t>
  </si>
  <si>
    <t xml:space="preserve">Leased fixed assets </t>
  </si>
  <si>
    <t xml:space="preserve">       including: under lease</t>
  </si>
  <si>
    <t>Inventory items, accepted for safekeeping</t>
  </si>
  <si>
    <t xml:space="preserve">Materials accepted in processing </t>
  </si>
  <si>
    <t xml:space="preserve">Goods accepted on the commission </t>
  </si>
  <si>
    <t xml:space="preserve">Equipment accepted for installation </t>
  </si>
  <si>
    <t xml:space="preserve">Indebtedness of insolvent debtors written off at a loss </t>
  </si>
  <si>
    <t>Depreciation of facilities of external improvement and other similar items</t>
  </si>
  <si>
    <t>Registered high-security forms</t>
  </si>
  <si>
    <t>Property which is in the federal property</t>
  </si>
  <si>
    <t>Intangible assets, received for use</t>
  </si>
  <si>
    <t>Property transferred to authorised capital in payment of acquired shares</t>
  </si>
  <si>
    <t>Fixed assets, leased out</t>
  </si>
  <si>
    <t>5.13. Reportable segment information</t>
  </si>
  <si>
    <t>Belgorodenergo</t>
  </si>
  <si>
    <t>Bryanskenergo</t>
  </si>
  <si>
    <t>Voronezhenergo</t>
  </si>
  <si>
    <t>Kostromaenergo</t>
  </si>
  <si>
    <t>Kurskenergo</t>
  </si>
  <si>
    <t>Lipetskenergo</t>
  </si>
  <si>
    <t>Orelenergo</t>
  </si>
  <si>
    <t>Smolenskenergo</t>
  </si>
  <si>
    <t>Tambovenergo</t>
  </si>
  <si>
    <t>Tverenergo</t>
  </si>
  <si>
    <t>Yarenergo</t>
  </si>
  <si>
    <t>Executive Office</t>
  </si>
  <si>
    <t>Other     segments</t>
  </si>
  <si>
    <t>Revenue from external buyers</t>
  </si>
  <si>
    <t>Inter-segment sales revenue</t>
  </si>
  <si>
    <t>Total segment revenue</t>
  </si>
  <si>
    <t>revenue from transmission</t>
  </si>
  <si>
    <t>revenue from resale of electric energy and power</t>
  </si>
  <si>
    <t>other revenue</t>
  </si>
  <si>
    <t>Interest payable</t>
  </si>
  <si>
    <t>Income tax expense</t>
  </si>
  <si>
    <t>Segment profit/(loss)</t>
  </si>
  <si>
    <t>Segment assets</t>
  </si>
  <si>
    <t>including non-current assets</t>
  </si>
  <si>
    <t>Segments liabilities</t>
  </si>
  <si>
    <t>Depreciation and amortisation of FA and Intangible Assets</t>
  </si>
  <si>
    <t>. (1)</t>
  </si>
  <si>
    <t>. (2)</t>
  </si>
  <si>
    <t>for 2015 (1)</t>
  </si>
  <si>
    <t>for 2015</t>
  </si>
  <si>
    <t>for 2014 (2)</t>
  </si>
  <si>
    <t>for 2014</t>
  </si>
  <si>
    <t xml:space="preserve">For 2015 </t>
  </si>
  <si>
    <t xml:space="preserve">For 2014 </t>
  </si>
  <si>
    <t>for 20 14  (2)</t>
  </si>
  <si>
    <t>for 20 15  (1)</t>
  </si>
  <si>
    <t>Change of temporary deductible differences</t>
  </si>
  <si>
    <t>Change of temporary taxable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</si>
</sst>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;\(#,##0\);\-"/>
    <numFmt numFmtId="165" formatCode="#,##0.0000"/>
    <numFmt numFmtId="166" formatCode="_-* #,##0_р_._-;\-* #,##0_р_._-;_-* &quot;-&quot;??_р_._-;_-@_-"/>
    <numFmt numFmtId="167" formatCode="#,##0.0000000"/>
  </numFmts>
  <fonts count="5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3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6"/>
      <name val="Arial Cyr"/>
      <charset val="204"/>
    </font>
    <font>
      <b/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9"/>
      <color indexed="12"/>
      <name val="Arial"/>
      <family val="2"/>
      <charset val="204"/>
    </font>
    <font>
      <vertAlign val="superscript"/>
      <sz val="9"/>
      <name val="Algerian"/>
      <family val="5"/>
    </font>
    <font>
      <b/>
      <sz val="9"/>
      <color indexed="8"/>
      <name val="Arial"/>
      <family val="2"/>
      <charset val="204"/>
    </font>
    <font>
      <b/>
      <i/>
      <sz val="10"/>
      <name val="Arial Cyr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7"/>
      <name val="Arial Cyr"/>
      <charset val="204"/>
    </font>
    <font>
      <sz val="10"/>
      <name val="Helv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61">
    <xf numFmtId="0" fontId="0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53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2" fillId="0" borderId="0"/>
    <xf numFmtId="0" fontId="22" fillId="0" borderId="0"/>
    <xf numFmtId="0" fontId="14" fillId="0" borderId="0">
      <alignment horizontal="left"/>
    </xf>
    <xf numFmtId="43" fontId="22" fillId="0" borderId="0" applyFont="0" applyFill="0" applyBorder="0" applyAlignment="0" applyProtection="0"/>
  </cellStyleXfs>
  <cellXfs count="2462">
    <xf numFmtId="0" fontId="0" fillId="0" borderId="0" xfId="0"/>
    <xf numFmtId="0" fontId="16" fillId="0" borderId="0" xfId="0" applyFont="1" applyProtection="1"/>
    <xf numFmtId="0" fontId="22" fillId="0" borderId="0" xfId="0" applyFont="1" applyProtection="1"/>
    <xf numFmtId="0" fontId="16" fillId="0" borderId="37" xfId="0" applyFont="1" applyFill="1" applyBorder="1" applyAlignment="1" applyProtection="1">
      <alignment horizontal="center" vertical="center"/>
    </xf>
    <xf numFmtId="0" fontId="16" fillId="0" borderId="38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37" xfId="0" applyFont="1" applyFill="1" applyBorder="1" applyAlignment="1" applyProtection="1">
      <alignment horizontal="center" vertical="center"/>
    </xf>
    <xf numFmtId="0" fontId="14" fillId="0" borderId="38" xfId="0" applyFont="1" applyFill="1" applyBorder="1" applyAlignment="1" applyProtection="1">
      <alignment horizontal="center" vertical="top" wrapText="1"/>
    </xf>
    <xf numFmtId="3" fontId="14" fillId="0" borderId="38" xfId="0" applyNumberFormat="1" applyFont="1" applyFill="1" applyBorder="1" applyAlignment="1" applyProtection="1">
      <alignment horizontal="center" vertical="top" wrapText="1"/>
    </xf>
    <xf numFmtId="0" fontId="16" fillId="0" borderId="32" xfId="0" applyFont="1" applyFill="1" applyBorder="1" applyProtection="1"/>
    <xf numFmtId="0" fontId="16" fillId="0" borderId="32" xfId="0" applyFont="1" applyFill="1" applyBorder="1" applyAlignment="1" applyProtection="1">
      <alignment vertical="top" wrapText="1"/>
    </xf>
    <xf numFmtId="49" fontId="16" fillId="0" borderId="34" xfId="0" applyNumberFormat="1" applyFont="1" applyFill="1" applyBorder="1" applyAlignment="1" applyProtection="1">
      <alignment vertical="top" wrapText="1"/>
    </xf>
    <xf numFmtId="49" fontId="19" fillId="0" borderId="35" xfId="0" applyNumberFormat="1" applyFont="1" applyFill="1" applyBorder="1" applyAlignment="1" applyProtection="1">
      <alignment horizontal="center" vertical="center"/>
    </xf>
    <xf numFmtId="49" fontId="24" fillId="0" borderId="0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/>
    <xf numFmtId="0" fontId="24" fillId="0" borderId="0" xfId="0" applyFont="1" applyAlignment="1" applyProtection="1"/>
    <xf numFmtId="0" fontId="14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right"/>
    </xf>
    <xf numFmtId="0" fontId="19" fillId="0" borderId="0" xfId="0" applyFont="1" applyAlignment="1" applyProtection="1">
      <alignment horizontal="left"/>
    </xf>
    <xf numFmtId="0" fontId="20" fillId="0" borderId="0" xfId="0" applyFont="1" applyBorder="1" applyAlignment="1" applyProtection="1"/>
    <xf numFmtId="0" fontId="20" fillId="0" borderId="0" xfId="0" applyFont="1" applyAlignment="1" applyProtection="1">
      <alignment horizontal="center"/>
    </xf>
    <xf numFmtId="0" fontId="19" fillId="0" borderId="0" xfId="0" applyFont="1" applyFill="1" applyBorder="1" applyAlignment="1" applyProtection="1">
      <alignment vertical="center"/>
    </xf>
    <xf numFmtId="0" fontId="19" fillId="0" borderId="0" xfId="0" applyNumberFormat="1" applyFont="1" applyBorder="1" applyAlignment="1" applyProtection="1">
      <alignment horizontal="left"/>
    </xf>
    <xf numFmtId="0" fontId="16" fillId="0" borderId="22" xfId="0" applyNumberFormat="1" applyFont="1" applyFill="1" applyBorder="1" applyAlignment="1" applyProtection="1">
      <alignment horizontal="left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16" fillId="0" borderId="5" xfId="0" applyNumberFormat="1" applyFont="1" applyFill="1" applyBorder="1" applyAlignment="1" applyProtection="1">
      <alignment horizontal="left" vertical="center"/>
    </xf>
    <xf numFmtId="0" fontId="19" fillId="0" borderId="6" xfId="0" applyNumberFormat="1" applyFont="1" applyFill="1" applyBorder="1" applyAlignment="1" applyProtection="1">
      <alignment horizontal="left"/>
    </xf>
    <xf numFmtId="0" fontId="19" fillId="0" borderId="2" xfId="0" applyNumberFormat="1" applyFont="1" applyFill="1" applyBorder="1" applyAlignment="1" applyProtection="1">
      <alignment horizontal="left"/>
    </xf>
    <xf numFmtId="0" fontId="14" fillId="0" borderId="6" xfId="0" applyNumberFormat="1" applyFont="1" applyFill="1" applyBorder="1" applyAlignment="1" applyProtection="1">
      <alignment horizontal="left"/>
    </xf>
    <xf numFmtId="0" fontId="19" fillId="0" borderId="10" xfId="0" applyNumberFormat="1" applyFont="1" applyFill="1" applyBorder="1" applyAlignment="1" applyProtection="1">
      <alignment horizontal="left"/>
    </xf>
    <xf numFmtId="0" fontId="19" fillId="0" borderId="5" xfId="0" applyNumberFormat="1" applyFont="1" applyFill="1" applyBorder="1" applyAlignment="1" applyProtection="1">
      <alignment horizontal="left"/>
    </xf>
    <xf numFmtId="0" fontId="19" fillId="0" borderId="0" xfId="0" applyFont="1" applyFill="1" applyProtection="1"/>
    <xf numFmtId="0" fontId="16" fillId="0" borderId="0" xfId="0" applyNumberFormat="1" applyFont="1" applyBorder="1" applyAlignment="1" applyProtection="1">
      <alignment horizontal="left"/>
    </xf>
    <xf numFmtId="0" fontId="24" fillId="0" borderId="2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vertical="center" wrapText="1"/>
    </xf>
    <xf numFmtId="0" fontId="16" fillId="0" borderId="10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Border="1" applyAlignment="1" applyProtection="1">
      <alignment horizontal="right"/>
    </xf>
    <xf numFmtId="0" fontId="20" fillId="0" borderId="0" xfId="0" applyFont="1" applyBorder="1" applyAlignment="1" applyProtection="1">
      <alignment horizontal="center"/>
    </xf>
    <xf numFmtId="0" fontId="19" fillId="0" borderId="0" xfId="0" applyFont="1" applyFill="1" applyBorder="1" applyProtection="1"/>
    <xf numFmtId="0" fontId="19" fillId="0" borderId="0" xfId="0" applyFont="1" applyBorder="1" applyAlignment="1" applyProtection="1"/>
    <xf numFmtId="0" fontId="17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left" indent="1"/>
    </xf>
    <xf numFmtId="0" fontId="19" fillId="0" borderId="0" xfId="0" applyFont="1" applyBorder="1" applyAlignment="1" applyProtection="1">
      <alignment horizontal="left"/>
    </xf>
    <xf numFmtId="49" fontId="24" fillId="0" borderId="0" xfId="0" applyNumberFormat="1" applyFont="1" applyAlignment="1" applyProtection="1"/>
    <xf numFmtId="0" fontId="14" fillId="0" borderId="0" xfId="0" applyNumberFormat="1" applyFont="1" applyBorder="1" applyAlignment="1" applyProtection="1">
      <alignment horizontal="left"/>
    </xf>
    <xf numFmtId="0" fontId="14" fillId="0" borderId="0" xfId="0" applyNumberFormat="1" applyFont="1" applyBorder="1" applyAlignment="1" applyProtection="1">
      <alignment horizontal="right"/>
    </xf>
    <xf numFmtId="0" fontId="16" fillId="0" borderId="0" xfId="0" applyNumberFormat="1" applyFont="1" applyBorder="1" applyAlignment="1" applyProtection="1">
      <alignment horizontal="left" vertical="center"/>
    </xf>
    <xf numFmtId="0" fontId="16" fillId="2" borderId="0" xfId="0" applyFont="1" applyFill="1" applyProtection="1"/>
    <xf numFmtId="0" fontId="19" fillId="2" borderId="0" xfId="0" applyFont="1" applyFill="1" applyProtection="1"/>
    <xf numFmtId="0" fontId="14" fillId="2" borderId="0" xfId="0" applyFont="1" applyFill="1" applyProtection="1"/>
    <xf numFmtId="0" fontId="22" fillId="2" borderId="0" xfId="0" applyFont="1" applyFill="1" applyProtection="1"/>
    <xf numFmtId="0" fontId="19" fillId="2" borderId="0" xfId="0" applyNumberFormat="1" applyFont="1" applyFill="1" applyBorder="1" applyAlignment="1" applyProtection="1">
      <alignment horizontal="left"/>
    </xf>
    <xf numFmtId="0" fontId="14" fillId="2" borderId="0" xfId="0" applyNumberFormat="1" applyFont="1" applyFill="1" applyBorder="1" applyAlignment="1" applyProtection="1">
      <alignment horizontal="left"/>
    </xf>
    <xf numFmtId="0" fontId="16" fillId="2" borderId="0" xfId="0" applyNumberFormat="1" applyFont="1" applyFill="1" applyBorder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0" fontId="20" fillId="2" borderId="0" xfId="0" applyFont="1" applyFill="1" applyAlignment="1" applyProtection="1">
      <alignment horizontal="center"/>
    </xf>
    <xf numFmtId="0" fontId="19" fillId="0" borderId="0" xfId="0" applyFont="1" applyBorder="1" applyAlignment="1" applyProtection="1">
      <alignment wrapText="1"/>
    </xf>
    <xf numFmtId="0" fontId="16" fillId="0" borderId="0" xfId="0" quotePrefix="1" applyFont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Border="1" applyAlignment="1" applyProtection="1">
      <alignment horizontal="left"/>
    </xf>
    <xf numFmtId="0" fontId="16" fillId="2" borderId="0" xfId="0" applyNumberFormat="1" applyFont="1" applyFill="1" applyBorder="1" applyAlignment="1" applyProtection="1">
      <alignment horizontal="left" vertical="center"/>
    </xf>
    <xf numFmtId="3" fontId="16" fillId="0" borderId="38" xfId="0" applyNumberFormat="1" applyFont="1" applyFill="1" applyBorder="1" applyAlignment="1" applyProtection="1">
      <alignment horizontal="center" vertical="top" wrapText="1"/>
    </xf>
    <xf numFmtId="164" fontId="16" fillId="0" borderId="34" xfId="0" applyNumberFormat="1" applyFont="1" applyFill="1" applyBorder="1" applyAlignment="1" applyProtection="1">
      <alignment horizontal="center" vertical="center"/>
      <protection locked="0"/>
    </xf>
    <xf numFmtId="164" fontId="16" fillId="0" borderId="35" xfId="0" applyNumberFormat="1" applyFont="1" applyFill="1" applyBorder="1" applyAlignment="1" applyProtection="1">
      <alignment horizontal="center" vertical="center"/>
      <protection locked="0"/>
    </xf>
    <xf numFmtId="164" fontId="16" fillId="0" borderId="27" xfId="0" applyNumberFormat="1" applyFont="1" applyFill="1" applyBorder="1" applyAlignment="1" applyProtection="1">
      <alignment horizontal="center" vertical="center"/>
      <protection locked="0"/>
    </xf>
    <xf numFmtId="164" fontId="16" fillId="0" borderId="18" xfId="0" applyNumberFormat="1" applyFont="1" applyFill="1" applyBorder="1" applyAlignment="1" applyProtection="1">
      <alignment horizontal="center"/>
      <protection locked="0"/>
    </xf>
    <xf numFmtId="164" fontId="16" fillId="0" borderId="8" xfId="0" applyNumberFormat="1" applyFont="1" applyFill="1" applyBorder="1" applyAlignment="1" applyProtection="1">
      <alignment horizontal="center"/>
      <protection locked="0"/>
    </xf>
    <xf numFmtId="164" fontId="16" fillId="0" borderId="8" xfId="0" applyNumberFormat="1" applyFont="1" applyFill="1" applyBorder="1" applyAlignment="1" applyProtection="1">
      <alignment horizontal="center" vertical="center"/>
      <protection locked="0"/>
    </xf>
    <xf numFmtId="164" fontId="16" fillId="0" borderId="49" xfId="0" applyNumberFormat="1" applyFont="1" applyFill="1" applyBorder="1" applyAlignment="1" applyProtection="1">
      <alignment horizontal="center"/>
      <protection locked="0"/>
    </xf>
    <xf numFmtId="164" fontId="16" fillId="0" borderId="11" xfId="0" applyNumberFormat="1" applyFont="1" applyFill="1" applyBorder="1" applyAlignment="1" applyProtection="1">
      <alignment horizontal="center" vertical="center"/>
      <protection locked="0"/>
    </xf>
    <xf numFmtId="164" fontId="16" fillId="0" borderId="30" xfId="0" applyNumberFormat="1" applyFont="1" applyFill="1" applyBorder="1" applyAlignment="1" applyProtection="1">
      <alignment horizontal="center" vertical="center"/>
      <protection locked="0"/>
    </xf>
    <xf numFmtId="164" fontId="16" fillId="0" borderId="70" xfId="0" applyNumberFormat="1" applyFont="1" applyFill="1" applyBorder="1" applyAlignment="1" applyProtection="1">
      <alignment horizontal="center" vertical="center"/>
      <protection locked="0"/>
    </xf>
    <xf numFmtId="164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10" xfId="0" applyNumberFormat="1" applyFont="1" applyFill="1" applyBorder="1" applyAlignment="1" applyProtection="1">
      <alignment vertical="center" wrapText="1"/>
    </xf>
    <xf numFmtId="164" fontId="16" fillId="0" borderId="22" xfId="0" applyNumberFormat="1" applyFont="1" applyFill="1" applyBorder="1" applyAlignment="1" applyProtection="1">
      <alignment horizontal="center"/>
      <protection locked="0"/>
    </xf>
    <xf numFmtId="164" fontId="16" fillId="0" borderId="33" xfId="0" applyNumberFormat="1" applyFont="1" applyFill="1" applyBorder="1" applyAlignment="1" applyProtection="1">
      <alignment horizontal="center"/>
      <protection locked="0"/>
    </xf>
    <xf numFmtId="164" fontId="16" fillId="0" borderId="10" xfId="0" applyNumberFormat="1" applyFont="1" applyFill="1" applyBorder="1" applyAlignment="1" applyProtection="1">
      <alignment horizontal="center"/>
      <protection locked="0"/>
    </xf>
    <xf numFmtId="164" fontId="16" fillId="0" borderId="30" xfId="0" applyNumberFormat="1" applyFont="1" applyFill="1" applyBorder="1" applyAlignment="1" applyProtection="1">
      <alignment horizontal="center"/>
      <protection locked="0"/>
    </xf>
    <xf numFmtId="164" fontId="16" fillId="0" borderId="36" xfId="0" applyNumberFormat="1" applyFont="1" applyFill="1" applyBorder="1" applyAlignment="1" applyProtection="1">
      <alignment horizontal="center"/>
      <protection locked="0"/>
    </xf>
    <xf numFmtId="164" fontId="16" fillId="0" borderId="7" xfId="0" applyNumberFormat="1" applyFont="1" applyFill="1" applyBorder="1" applyAlignment="1" applyProtection="1">
      <alignment horizontal="center" vertical="center"/>
      <protection locked="0"/>
    </xf>
    <xf numFmtId="164" fontId="16" fillId="0" borderId="5" xfId="0" applyNumberFormat="1" applyFont="1" applyFill="1" applyBorder="1" applyAlignment="1" applyProtection="1">
      <alignment horizontal="center"/>
      <protection locked="0"/>
    </xf>
    <xf numFmtId="164" fontId="16" fillId="0" borderId="40" xfId="0" applyNumberFormat="1" applyFont="1" applyFill="1" applyBorder="1" applyAlignment="1" applyProtection="1">
      <alignment horizontal="center"/>
      <protection locked="0"/>
    </xf>
    <xf numFmtId="164" fontId="16" fillId="0" borderId="57" xfId="0" applyNumberFormat="1" applyFont="1" applyFill="1" applyBorder="1" applyAlignment="1" applyProtection="1">
      <alignment horizontal="center"/>
      <protection locked="0"/>
    </xf>
    <xf numFmtId="164" fontId="16" fillId="0" borderId="22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Protection="1"/>
    <xf numFmtId="0" fontId="16" fillId="0" borderId="23" xfId="0" applyFont="1" applyFill="1" applyBorder="1" applyAlignment="1" applyProtection="1">
      <alignment vertical="center"/>
    </xf>
    <xf numFmtId="0" fontId="19" fillId="0" borderId="22" xfId="0" applyNumberFormat="1" applyFont="1" applyFill="1" applyBorder="1" applyAlignment="1" applyProtection="1">
      <alignment horizontal="left"/>
    </xf>
    <xf numFmtId="0" fontId="14" fillId="0" borderId="5" xfId="0" applyNumberFormat="1" applyFont="1" applyFill="1" applyBorder="1" applyAlignment="1" applyProtection="1">
      <alignment vertical="center" wrapText="1"/>
    </xf>
    <xf numFmtId="0" fontId="14" fillId="0" borderId="60" xfId="0" applyFont="1" applyBorder="1" applyAlignment="1" applyProtection="1">
      <alignment horizontal="center" vertical="center"/>
    </xf>
    <xf numFmtId="164" fontId="16" fillId="0" borderId="60" xfId="0" applyNumberFormat="1" applyFont="1" applyFill="1" applyBorder="1" applyAlignment="1" applyProtection="1">
      <alignment horizontal="center" vertical="center"/>
      <protection locked="0"/>
    </xf>
    <xf numFmtId="164" fontId="16" fillId="0" borderId="3" xfId="0" applyNumberFormat="1" applyFont="1" applyFill="1" applyBorder="1" applyAlignment="1" applyProtection="1">
      <alignment horizontal="center" vertical="center"/>
      <protection locked="0"/>
    </xf>
    <xf numFmtId="164" fontId="16" fillId="0" borderId="18" xfId="0" applyNumberFormat="1" applyFont="1" applyFill="1" applyBorder="1" applyAlignment="1" applyProtection="1">
      <alignment horizontal="center" vertical="center"/>
      <protection locked="0"/>
    </xf>
    <xf numFmtId="164" fontId="16" fillId="0" borderId="4" xfId="0" applyNumberFormat="1" applyFont="1" applyFill="1" applyBorder="1" applyAlignment="1" applyProtection="1">
      <alignment horizontal="center" vertical="center"/>
      <protection locked="0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Alignment="1" applyProtection="1">
      <alignment horizontal="right"/>
    </xf>
    <xf numFmtId="0" fontId="16" fillId="0" borderId="0" xfId="0" applyFont="1" applyFill="1" applyProtection="1"/>
    <xf numFmtId="49" fontId="16" fillId="0" borderId="0" xfId="0" applyNumberFormat="1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19" fillId="0" borderId="0" xfId="0" applyFont="1" applyFill="1" applyAlignment="1" applyProtection="1">
      <alignment horizontal="left"/>
    </xf>
    <xf numFmtId="0" fontId="19" fillId="0" borderId="0" xfId="0" applyFont="1" applyFill="1" applyAlignment="1" applyProtection="1">
      <alignment horizontal="left" wrapText="1"/>
    </xf>
    <xf numFmtId="0" fontId="14" fillId="0" borderId="0" xfId="0" applyFont="1" applyFill="1" applyAlignment="1" applyProtection="1">
      <alignment wrapText="1"/>
    </xf>
    <xf numFmtId="0" fontId="14" fillId="0" borderId="0" xfId="0" applyFont="1" applyFill="1" applyProtection="1"/>
    <xf numFmtId="0" fontId="23" fillId="0" borderId="0" xfId="0" applyFont="1" applyFill="1" applyAlignment="1" applyProtection="1">
      <alignment wrapText="1"/>
    </xf>
    <xf numFmtId="0" fontId="23" fillId="0" borderId="0" xfId="0" applyFont="1" applyFill="1" applyProtection="1"/>
    <xf numFmtId="0" fontId="19" fillId="0" borderId="0" xfId="0" applyFont="1" applyFill="1" applyAlignment="1" applyProtection="1">
      <alignment horizontal="right" wrapText="1"/>
    </xf>
    <xf numFmtId="0" fontId="19" fillId="0" borderId="0" xfId="0" applyFont="1" applyFill="1" applyAlignment="1" applyProtection="1">
      <alignment wrapText="1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Alignment="1" applyProtection="1"/>
    <xf numFmtId="0" fontId="16" fillId="0" borderId="0" xfId="0" applyFont="1" applyFill="1" applyBorder="1" applyAlignment="1" applyProtection="1">
      <alignment vertical="center"/>
    </xf>
    <xf numFmtId="3" fontId="16" fillId="0" borderId="0" xfId="0" applyNumberFormat="1" applyFont="1" applyFill="1" applyBorder="1" applyAlignment="1" applyProtection="1">
      <alignment horizontal="center" vertical="center"/>
    </xf>
    <xf numFmtId="164" fontId="16" fillId="0" borderId="25" xfId="0" applyNumberFormat="1" applyFont="1" applyFill="1" applyBorder="1" applyAlignment="1" applyProtection="1">
      <alignment horizontal="center" vertical="center"/>
    </xf>
    <xf numFmtId="164" fontId="16" fillId="0" borderId="33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43" fillId="0" borderId="0" xfId="0" applyFont="1" applyFill="1" applyAlignment="1" applyProtection="1">
      <alignment vertical="center" wrapText="1"/>
    </xf>
    <xf numFmtId="0" fontId="14" fillId="0" borderId="0" xfId="0" applyFont="1" applyFill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horizontal="left"/>
    </xf>
    <xf numFmtId="164" fontId="16" fillId="0" borderId="0" xfId="0" applyNumberFormat="1" applyFont="1" applyFill="1" applyBorder="1" applyAlignment="1" applyProtection="1">
      <alignment horizontal="center" vertical="center"/>
    </xf>
    <xf numFmtId="164" fontId="19" fillId="0" borderId="0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>
      <alignment horizontal="left" vertical="center"/>
    </xf>
    <xf numFmtId="164" fontId="14" fillId="0" borderId="33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left"/>
    </xf>
    <xf numFmtId="0" fontId="19" fillId="0" borderId="79" xfId="0" applyNumberFormat="1" applyFont="1" applyFill="1" applyBorder="1" applyAlignment="1" applyProtection="1">
      <alignment horizontal="left"/>
    </xf>
    <xf numFmtId="0" fontId="14" fillId="0" borderId="36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7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horizontal="center" vertical="top" wrapText="1"/>
    </xf>
    <xf numFmtId="0" fontId="14" fillId="0" borderId="32" xfId="0" applyNumberFormat="1" applyFont="1" applyFill="1" applyBorder="1" applyAlignment="1" applyProtection="1">
      <alignment horizontal="center" vertical="center" wrapText="1"/>
    </xf>
    <xf numFmtId="164" fontId="16" fillId="0" borderId="7" xfId="0" applyNumberFormat="1" applyFont="1" applyFill="1" applyBorder="1" applyAlignment="1" applyProtection="1">
      <alignment horizontal="center" vertical="center"/>
    </xf>
    <xf numFmtId="164" fontId="16" fillId="0" borderId="8" xfId="0" applyNumberFormat="1" applyFont="1" applyFill="1" applyBorder="1" applyAlignment="1" applyProtection="1">
      <alignment horizontal="center" vertical="center"/>
    </xf>
    <xf numFmtId="0" fontId="19" fillId="0" borderId="23" xfId="0" applyNumberFormat="1" applyFont="1" applyFill="1" applyBorder="1" applyAlignment="1" applyProtection="1">
      <alignment horizontal="left"/>
    </xf>
    <xf numFmtId="0" fontId="14" fillId="0" borderId="27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left"/>
    </xf>
    <xf numFmtId="0" fontId="14" fillId="0" borderId="0" xfId="0" applyFont="1" applyFill="1" applyAlignment="1" applyProtection="1">
      <alignment horizontal="left"/>
    </xf>
    <xf numFmtId="164" fontId="14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23" fillId="0" borderId="0" xfId="0" applyFont="1" applyFill="1" applyBorder="1" applyAlignment="1" applyProtection="1">
      <alignment vertical="center"/>
    </xf>
    <xf numFmtId="164" fontId="16" fillId="0" borderId="22" xfId="0" applyNumberFormat="1" applyFont="1" applyFill="1" applyBorder="1" applyAlignment="1" applyProtection="1">
      <alignment horizontal="center" vertical="center"/>
    </xf>
    <xf numFmtId="164" fontId="19" fillId="0" borderId="0" xfId="0" applyNumberFormat="1" applyFont="1" applyFill="1" applyBorder="1" applyAlignment="1" applyProtection="1">
      <alignment horizontal="left"/>
    </xf>
    <xf numFmtId="49" fontId="16" fillId="0" borderId="0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/>
    </xf>
    <xf numFmtId="0" fontId="14" fillId="0" borderId="62" xfId="0" applyFont="1" applyFill="1" applyBorder="1" applyAlignment="1" applyProtection="1">
      <alignment horizontal="center" vertical="center"/>
    </xf>
    <xf numFmtId="164" fontId="16" fillId="0" borderId="49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/>
    <xf numFmtId="164" fontId="16" fillId="0" borderId="11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indent="3"/>
    </xf>
    <xf numFmtId="0" fontId="20" fillId="0" borderId="0" xfId="0" applyFont="1" applyFill="1" applyBorder="1" applyAlignment="1" applyProtection="1"/>
    <xf numFmtId="0" fontId="20" fillId="0" borderId="0" xfId="0" applyFont="1" applyFill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left"/>
    </xf>
    <xf numFmtId="0" fontId="16" fillId="0" borderId="2" xfId="0" applyNumberFormat="1" applyFont="1" applyFill="1" applyBorder="1" applyAlignment="1" applyProtection="1">
      <alignment horizontal="left" vertical="center"/>
    </xf>
    <xf numFmtId="0" fontId="14" fillId="0" borderId="26" xfId="0" applyNumberFormat="1" applyFont="1" applyFill="1" applyBorder="1" applyAlignment="1" applyProtection="1">
      <alignment horizontal="center"/>
    </xf>
    <xf numFmtId="0" fontId="14" fillId="0" borderId="40" xfId="0" applyNumberFormat="1" applyFont="1" applyFill="1" applyBorder="1" applyAlignment="1" applyProtection="1">
      <alignment horizontal="center"/>
    </xf>
    <xf numFmtId="0" fontId="14" fillId="0" borderId="57" xfId="0" applyNumberFormat="1" applyFont="1" applyFill="1" applyBorder="1" applyAlignment="1" applyProtection="1">
      <alignment horizontal="center"/>
    </xf>
    <xf numFmtId="164" fontId="16" fillId="0" borderId="6" xfId="0" applyNumberFormat="1" applyFont="1" applyFill="1" applyBorder="1" applyAlignment="1" applyProtection="1">
      <alignment horizontal="center"/>
    </xf>
    <xf numFmtId="164" fontId="16" fillId="0" borderId="3" xfId="0" applyNumberFormat="1" applyFont="1" applyFill="1" applyBorder="1" applyAlignment="1" applyProtection="1">
      <alignment horizontal="center"/>
    </xf>
    <xf numFmtId="164" fontId="16" fillId="0" borderId="62" xfId="0" applyNumberFormat="1" applyFont="1" applyFill="1" applyBorder="1" applyAlignment="1" applyProtection="1">
      <alignment horizontal="center"/>
    </xf>
    <xf numFmtId="0" fontId="14" fillId="0" borderId="10" xfId="0" applyNumberFormat="1" applyFont="1" applyFill="1" applyBorder="1" applyAlignment="1" applyProtection="1">
      <alignment wrapText="1"/>
    </xf>
    <xf numFmtId="164" fontId="16" fillId="0" borderId="22" xfId="0" applyNumberFormat="1" applyFont="1" applyFill="1" applyBorder="1" applyAlignment="1" applyProtection="1">
      <alignment horizontal="center"/>
    </xf>
    <xf numFmtId="164" fontId="16" fillId="0" borderId="8" xfId="0" applyNumberFormat="1" applyFont="1" applyFill="1" applyBorder="1" applyAlignment="1" applyProtection="1">
      <alignment horizontal="center"/>
    </xf>
    <xf numFmtId="164" fontId="16" fillId="0" borderId="33" xfId="0" applyNumberFormat="1" applyFont="1" applyFill="1" applyBorder="1" applyAlignment="1" applyProtection="1">
      <alignment horizontal="center"/>
    </xf>
    <xf numFmtId="0" fontId="14" fillId="0" borderId="33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164" fontId="14" fillId="0" borderId="0" xfId="0" applyNumberFormat="1" applyFont="1" applyFill="1" applyBorder="1" applyAlignment="1" applyProtection="1">
      <alignment horizontal="left"/>
    </xf>
    <xf numFmtId="0" fontId="19" fillId="0" borderId="4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32" fillId="0" borderId="0" xfId="0" applyFont="1" applyFill="1" applyProtection="1"/>
    <xf numFmtId="0" fontId="0" fillId="0" borderId="0" xfId="0" applyFill="1" applyAlignment="1" applyProtection="1">
      <alignment horizontal="left"/>
    </xf>
    <xf numFmtId="0" fontId="16" fillId="0" borderId="30" xfId="0" applyNumberFormat="1" applyFont="1" applyFill="1" applyBorder="1" applyAlignment="1" applyProtection="1">
      <alignment horizontal="center" vertical="center" wrapText="1"/>
    </xf>
    <xf numFmtId="0" fontId="16" fillId="0" borderId="35" xfId="0" applyNumberFormat="1" applyFont="1" applyFill="1" applyBorder="1" applyAlignment="1" applyProtection="1">
      <alignment horizontal="center" vertical="center" wrapText="1"/>
    </xf>
    <xf numFmtId="0" fontId="16" fillId="0" borderId="27" xfId="0" applyNumberFormat="1" applyFont="1" applyFill="1" applyBorder="1" applyAlignment="1" applyProtection="1">
      <alignment horizontal="center" vertical="center" wrapText="1"/>
    </xf>
    <xf numFmtId="0" fontId="16" fillId="0" borderId="36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left"/>
    </xf>
    <xf numFmtId="0" fontId="14" fillId="0" borderId="22" xfId="0" applyNumberFormat="1" applyFont="1" applyFill="1" applyBorder="1" applyAlignment="1" applyProtection="1">
      <alignment horizontal="left"/>
    </xf>
    <xf numFmtId="0" fontId="19" fillId="0" borderId="8" xfId="0" applyNumberFormat="1" applyFont="1" applyFill="1" applyBorder="1" applyAlignment="1" applyProtection="1">
      <alignment horizontal="left"/>
    </xf>
    <xf numFmtId="0" fontId="14" fillId="0" borderId="11" xfId="0" applyNumberFormat="1" applyFont="1" applyFill="1" applyBorder="1" applyAlignment="1" applyProtection="1">
      <alignment horizontal="left"/>
    </xf>
    <xf numFmtId="0" fontId="35" fillId="0" borderId="0" xfId="0" applyNumberFormat="1" applyFont="1" applyFill="1" applyBorder="1" applyAlignment="1" applyProtection="1">
      <alignment horizontal="left"/>
    </xf>
    <xf numFmtId="0" fontId="19" fillId="0" borderId="27" xfId="0" applyNumberFormat="1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48" fillId="0" borderId="0" xfId="0" applyFont="1" applyFill="1" applyBorder="1" applyAlignment="1" applyProtection="1">
      <alignment horizontal="right"/>
    </xf>
    <xf numFmtId="3" fontId="20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right"/>
    </xf>
    <xf numFmtId="164" fontId="20" fillId="0" borderId="0" xfId="0" applyNumberFormat="1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wrapText="1"/>
    </xf>
    <xf numFmtId="0" fontId="26" fillId="0" borderId="0" xfId="0" applyFont="1" applyFill="1" applyBorder="1" applyAlignment="1" applyProtection="1">
      <alignment horizontal="left" indent="1"/>
    </xf>
    <xf numFmtId="0" fontId="17" fillId="0" borderId="0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49" fontId="19" fillId="0" borderId="0" xfId="0" applyNumberFormat="1" applyFont="1" applyFill="1" applyBorder="1" applyAlignment="1" applyProtection="1">
      <alignment horizontal="left" vertical="center"/>
    </xf>
    <xf numFmtId="0" fontId="16" fillId="0" borderId="43" xfId="0" applyFont="1" applyBorder="1" applyAlignment="1" applyProtection="1">
      <alignment horizontal="center" vertical="center"/>
      <protection locked="0"/>
    </xf>
    <xf numFmtId="0" fontId="16" fillId="0" borderId="50" xfId="0" applyFont="1" applyBorder="1" applyAlignment="1" applyProtection="1">
      <alignment horizontal="center" vertical="center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164" fontId="52" fillId="0" borderId="33" xfId="0" applyNumberFormat="1" applyFont="1" applyFill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wrapText="1"/>
    </xf>
    <xf numFmtId="0" fontId="16" fillId="0" borderId="22" xfId="0" applyFont="1" applyFill="1" applyBorder="1" applyAlignment="1" applyProtection="1">
      <alignment vertical="center"/>
    </xf>
    <xf numFmtId="0" fontId="16" fillId="0" borderId="7" xfId="0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20" fillId="0" borderId="4" xfId="0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right" vertical="center"/>
    </xf>
    <xf numFmtId="0" fontId="19" fillId="0" borderId="0" xfId="0" applyFont="1" applyFill="1" applyAlignment="1" applyProtection="1">
      <alignment vertical="center"/>
    </xf>
    <xf numFmtId="0" fontId="14" fillId="0" borderId="25" xfId="0" applyNumberFormat="1" applyFont="1" applyFill="1" applyBorder="1" applyAlignment="1" applyProtection="1">
      <alignment horizontal="center" vertical="center" wrapText="1"/>
    </xf>
    <xf numFmtId="0" fontId="14" fillId="0" borderId="30" xfId="0" applyNumberFormat="1" applyFont="1" applyFill="1" applyBorder="1" applyAlignment="1" applyProtection="1">
      <alignment horizontal="center" vertical="center"/>
    </xf>
    <xf numFmtId="0" fontId="19" fillId="0" borderId="19" xfId="0" applyFont="1" applyFill="1" applyBorder="1" applyAlignment="1" applyProtection="1">
      <alignment horizontal="center"/>
    </xf>
    <xf numFmtId="0" fontId="19" fillId="0" borderId="8" xfId="0" applyFont="1" applyFill="1" applyBorder="1" applyAlignment="1" applyProtection="1">
      <alignment horizontal="center"/>
    </xf>
    <xf numFmtId="0" fontId="14" fillId="0" borderId="3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left"/>
    </xf>
    <xf numFmtId="0" fontId="14" fillId="0" borderId="30" xfId="0" applyNumberFormat="1" applyFont="1" applyFill="1" applyBorder="1" applyAlignment="1" applyProtection="1">
      <alignment horizontal="center" vertical="center" wrapText="1"/>
    </xf>
    <xf numFmtId="0" fontId="14" fillId="0" borderId="30" xfId="0" applyNumberFormat="1" applyFont="1" applyFill="1" applyBorder="1" applyAlignment="1" applyProtection="1">
      <alignment horizontal="right"/>
    </xf>
    <xf numFmtId="0" fontId="14" fillId="0" borderId="27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14" fillId="0" borderId="9" xfId="0" applyNumberFormat="1" applyFont="1" applyFill="1" applyBorder="1" applyAlignment="1" applyProtection="1">
      <alignment horizontal="center" vertical="center" wrapText="1"/>
    </xf>
    <xf numFmtId="164" fontId="14" fillId="0" borderId="62" xfId="0" applyNumberFormat="1" applyFont="1" applyFill="1" applyBorder="1" applyAlignment="1" applyProtection="1">
      <alignment horizontal="center" vertical="center"/>
    </xf>
    <xf numFmtId="164" fontId="16" fillId="0" borderId="60" xfId="0" applyNumberFormat="1" applyFont="1" applyFill="1" applyBorder="1" applyAlignment="1" applyProtection="1">
      <alignment horizontal="center" vertical="center"/>
    </xf>
    <xf numFmtId="164" fontId="16" fillId="0" borderId="3" xfId="0" applyNumberFormat="1" applyFont="1" applyFill="1" applyBorder="1" applyAlignment="1" applyProtection="1">
      <alignment horizontal="center" vertical="center"/>
    </xf>
    <xf numFmtId="164" fontId="16" fillId="0" borderId="18" xfId="0" applyNumberFormat="1" applyFont="1" applyFill="1" applyBorder="1" applyAlignment="1" applyProtection="1">
      <alignment horizontal="center" vertical="center"/>
    </xf>
    <xf numFmtId="164" fontId="16" fillId="0" borderId="6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wrapText="1"/>
    </xf>
    <xf numFmtId="0" fontId="14" fillId="0" borderId="3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/>
    </xf>
    <xf numFmtId="0" fontId="19" fillId="0" borderId="42" xfId="0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center"/>
    </xf>
    <xf numFmtId="164" fontId="16" fillId="0" borderId="4" xfId="0" applyNumberFormat="1" applyFont="1" applyFill="1" applyBorder="1" applyAlignment="1" applyProtection="1">
      <alignment horizontal="center" vertical="center"/>
    </xf>
    <xf numFmtId="164" fontId="16" fillId="0" borderId="6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 applyProtection="1">
      <alignment horizontal="right" vertical="center"/>
    </xf>
    <xf numFmtId="0" fontId="20" fillId="0" borderId="0" xfId="0" applyFont="1" applyFill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/>
    </xf>
    <xf numFmtId="0" fontId="19" fillId="0" borderId="68" xfId="0" applyFont="1" applyFill="1" applyBorder="1" applyAlignment="1" applyProtection="1">
      <alignment horizontal="center"/>
    </xf>
    <xf numFmtId="0" fontId="16" fillId="0" borderId="2" xfId="0" applyFont="1" applyFill="1" applyBorder="1" applyAlignment="1" applyProtection="1">
      <alignment horizontal="center"/>
    </xf>
    <xf numFmtId="0" fontId="16" fillId="0" borderId="67" xfId="0" applyFont="1" applyFill="1" applyBorder="1" applyAlignment="1" applyProtection="1">
      <alignment horizontal="center"/>
    </xf>
    <xf numFmtId="49" fontId="16" fillId="0" borderId="5" xfId="0" applyNumberFormat="1" applyFont="1" applyFill="1" applyBorder="1" applyAlignment="1" applyProtection="1">
      <alignment horizontal="center"/>
    </xf>
    <xf numFmtId="49" fontId="16" fillId="0" borderId="66" xfId="0" applyNumberFormat="1" applyFont="1" applyFill="1" applyBorder="1" applyAlignment="1" applyProtection="1">
      <alignment horizontal="center"/>
    </xf>
    <xf numFmtId="0" fontId="19" fillId="0" borderId="19" xfId="0" applyFont="1" applyFill="1" applyBorder="1" applyAlignment="1" applyProtection="1">
      <alignment horizontal="center"/>
      <protection locked="0"/>
    </xf>
    <xf numFmtId="0" fontId="20" fillId="0" borderId="0" xfId="0" applyFont="1" applyFill="1" applyProtection="1"/>
    <xf numFmtId="0" fontId="20" fillId="0" borderId="4" xfId="0" applyFont="1" applyFill="1" applyBorder="1" applyAlignment="1" applyProtection="1">
      <alignment horizontal="center"/>
    </xf>
    <xf numFmtId="49" fontId="19" fillId="0" borderId="0" xfId="0" applyNumberFormat="1" applyFont="1" applyFill="1" applyBorder="1" applyAlignment="1" applyProtection="1">
      <alignment horizontal="left"/>
    </xf>
    <xf numFmtId="0" fontId="22" fillId="0" borderId="0" xfId="0" applyFont="1" applyFill="1" applyProtection="1"/>
    <xf numFmtId="0" fontId="19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 indent="1"/>
    </xf>
    <xf numFmtId="0" fontId="14" fillId="0" borderId="0" xfId="0" applyFont="1" applyFill="1" applyAlignment="1" applyProtection="1">
      <alignment horizontal="center"/>
    </xf>
    <xf numFmtId="0" fontId="14" fillId="0" borderId="60" xfId="0" applyFont="1" applyFill="1" applyBorder="1" applyAlignment="1" applyProtection="1">
      <alignment horizontal="center" vertical="center"/>
    </xf>
    <xf numFmtId="164" fontId="14" fillId="0" borderId="35" xfId="0" applyNumberFormat="1" applyFont="1" applyFill="1" applyBorder="1" applyAlignment="1" applyProtection="1">
      <alignment horizontal="center"/>
    </xf>
    <xf numFmtId="164" fontId="14" fillId="0" borderId="28" xfId="0" applyNumberFormat="1" applyFont="1" applyFill="1" applyBorder="1" applyAlignment="1" applyProtection="1">
      <alignment horizontal="center"/>
    </xf>
    <xf numFmtId="0" fontId="41" fillId="0" borderId="0" xfId="0" applyFont="1" applyFill="1" applyAlignment="1" applyProtection="1">
      <alignment horizontal="left"/>
    </xf>
    <xf numFmtId="0" fontId="15" fillId="0" borderId="0" xfId="0" applyFont="1" applyFill="1" applyAlignment="1" applyProtection="1"/>
    <xf numFmtId="0" fontId="14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Alignment="1" applyProtection="1">
      <alignment horizontal="left"/>
    </xf>
    <xf numFmtId="49" fontId="19" fillId="0" borderId="0" xfId="0" applyNumberFormat="1" applyFont="1" applyFill="1" applyAlignment="1" applyProtection="1">
      <alignment horizontal="right"/>
    </xf>
    <xf numFmtId="0" fontId="32" fillId="0" borderId="0" xfId="0" applyFont="1" applyFill="1" applyAlignment="1" applyProtection="1">
      <alignment vertical="center"/>
    </xf>
    <xf numFmtId="0" fontId="15" fillId="0" borderId="0" xfId="0" applyFont="1" applyFill="1" applyBorder="1" applyAlignment="1" applyProtection="1">
      <alignment horizontal="center"/>
    </xf>
    <xf numFmtId="0" fontId="14" fillId="0" borderId="34" xfId="0" applyFont="1" applyFill="1" applyBorder="1" applyAlignment="1" applyProtection="1">
      <alignment horizontal="center" vertical="center" wrapText="1"/>
    </xf>
    <xf numFmtId="0" fontId="14" fillId="0" borderId="41" xfId="0" applyFont="1" applyFill="1" applyBorder="1" applyAlignment="1" applyProtection="1">
      <alignment horizontal="center" vertical="center" wrapText="1"/>
    </xf>
    <xf numFmtId="0" fontId="19" fillId="0" borderId="34" xfId="0" applyFont="1" applyFill="1" applyBorder="1" applyAlignment="1" applyProtection="1">
      <alignment horizontal="center" wrapText="1"/>
    </xf>
    <xf numFmtId="0" fontId="27" fillId="0" borderId="0" xfId="0" applyFont="1" applyFill="1" applyBorder="1" applyAlignment="1" applyProtection="1">
      <alignment wrapText="1"/>
    </xf>
    <xf numFmtId="0" fontId="27" fillId="0" borderId="0" xfId="0" applyFont="1" applyFill="1" applyBorder="1" applyAlignment="1" applyProtection="1">
      <alignment horizontal="center" wrapText="1"/>
    </xf>
    <xf numFmtId="0" fontId="35" fillId="0" borderId="0" xfId="0" applyFont="1" applyFill="1" applyBorder="1" applyAlignment="1" applyProtection="1">
      <alignment horizontal="center" wrapText="1"/>
    </xf>
    <xf numFmtId="0" fontId="27" fillId="0" borderId="0" xfId="0" applyFont="1" applyFill="1" applyBorder="1" applyAlignment="1" applyProtection="1">
      <alignment horizontal="center" wrapText="1"/>
      <protection locked="0"/>
    </xf>
    <xf numFmtId="0" fontId="0" fillId="0" borderId="19" xfId="0" applyFill="1" applyBorder="1" applyAlignment="1" applyProtection="1">
      <alignment horizontal="center"/>
      <protection locked="0"/>
    </xf>
    <xf numFmtId="0" fontId="31" fillId="0" borderId="0" xfId="0" applyFont="1" applyFill="1" applyAlignment="1" applyProtection="1">
      <alignment horizontal="left"/>
    </xf>
    <xf numFmtId="0" fontId="0" fillId="0" borderId="0" xfId="0" applyFill="1" applyAlignment="1" applyProtection="1"/>
    <xf numFmtId="164" fontId="16" fillId="0" borderId="25" xfId="0" applyNumberFormat="1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right"/>
    </xf>
    <xf numFmtId="0" fontId="19" fillId="0" borderId="11" xfId="0" applyFont="1" applyFill="1" applyBorder="1" applyAlignment="1" applyProtection="1">
      <alignment horizontal="left"/>
    </xf>
    <xf numFmtId="0" fontId="19" fillId="0" borderId="2" xfId="0" applyFont="1" applyFill="1" applyBorder="1" applyAlignment="1" applyProtection="1">
      <alignment horizontal="center"/>
    </xf>
    <xf numFmtId="0" fontId="19" fillId="0" borderId="79" xfId="0" applyFont="1" applyFill="1" applyBorder="1" applyAlignment="1" applyProtection="1">
      <alignment horizontal="center"/>
    </xf>
    <xf numFmtId="0" fontId="19" fillId="0" borderId="5" xfId="0" applyFont="1" applyFill="1" applyBorder="1" applyAlignment="1" applyProtection="1">
      <alignment horizontal="center"/>
    </xf>
    <xf numFmtId="0" fontId="19" fillId="0" borderId="57" xfId="0" applyFont="1" applyFill="1" applyBorder="1" applyAlignment="1" applyProtection="1">
      <alignment horizontal="center"/>
    </xf>
    <xf numFmtId="0" fontId="16" fillId="0" borderId="11" xfId="0" applyFont="1" applyFill="1" applyBorder="1" applyAlignment="1" applyProtection="1"/>
    <xf numFmtId="0" fontId="19" fillId="0" borderId="11" xfId="0" applyFont="1" applyFill="1" applyBorder="1" applyAlignment="1" applyProtection="1"/>
    <xf numFmtId="0" fontId="19" fillId="0" borderId="8" xfId="0" applyNumberFormat="1" applyFont="1" applyFill="1" applyBorder="1" applyAlignment="1" applyProtection="1">
      <alignment horizontal="center"/>
    </xf>
    <xf numFmtId="0" fontId="16" fillId="0" borderId="18" xfId="0" applyFont="1" applyFill="1" applyBorder="1" applyAlignment="1" applyProtection="1"/>
    <xf numFmtId="0" fontId="0" fillId="0" borderId="11" xfId="0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wrapText="1"/>
    </xf>
    <xf numFmtId="0" fontId="0" fillId="0" borderId="18" xfId="0" applyFill="1" applyBorder="1" applyAlignment="1" applyProtection="1">
      <alignment horizontal="center"/>
    </xf>
    <xf numFmtId="0" fontId="19" fillId="0" borderId="33" xfId="0" applyFont="1" applyFill="1" applyBorder="1" applyAlignment="1" applyProtection="1">
      <alignment horizontal="center"/>
    </xf>
    <xf numFmtId="164" fontId="16" fillId="0" borderId="25" xfId="0" applyNumberFormat="1" applyFont="1" applyFill="1" applyBorder="1" applyAlignment="1" applyProtection="1">
      <alignment horizontal="center"/>
      <protection locked="0"/>
    </xf>
    <xf numFmtId="0" fontId="16" fillId="0" borderId="3" xfId="0" applyFont="1" applyFill="1" applyBorder="1" applyAlignment="1" applyProtection="1">
      <alignment horizontal="center"/>
    </xf>
    <xf numFmtId="0" fontId="16" fillId="0" borderId="60" xfId="0" applyFont="1" applyFill="1" applyBorder="1" applyAlignment="1" applyProtection="1">
      <alignment horizontal="center"/>
    </xf>
    <xf numFmtId="0" fontId="16" fillId="0" borderId="11" xfId="0" applyFont="1" applyFill="1" applyBorder="1" applyAlignment="1" applyProtection="1">
      <alignment horizontal="center"/>
    </xf>
    <xf numFmtId="0" fontId="16" fillId="0" borderId="70" xfId="0" applyFont="1" applyFill="1" applyBorder="1" applyAlignment="1" applyProtection="1">
      <alignment horizontal="center"/>
    </xf>
    <xf numFmtId="0" fontId="16" fillId="0" borderId="40" xfId="0" applyFont="1" applyFill="1" applyBorder="1" applyAlignment="1" applyProtection="1">
      <alignment horizontal="center"/>
    </xf>
    <xf numFmtId="0" fontId="16" fillId="0" borderId="56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/>
    <xf numFmtId="0" fontId="16" fillId="0" borderId="8" xfId="0" applyFont="1" applyFill="1" applyBorder="1" applyAlignment="1" applyProtection="1">
      <alignment horizontal="left" vertical="center"/>
    </xf>
    <xf numFmtId="49" fontId="24" fillId="0" borderId="0" xfId="0" applyNumberFormat="1" applyFont="1" applyFill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20" fillId="0" borderId="4" xfId="0" applyFont="1" applyFill="1" applyBorder="1" applyAlignment="1" applyProtection="1">
      <alignment horizontal="center" vertical="top"/>
    </xf>
    <xf numFmtId="0" fontId="16" fillId="0" borderId="13" xfId="0" applyFont="1" applyFill="1" applyBorder="1" applyAlignment="1" applyProtection="1">
      <alignment horizontal="center" vertical="center" wrapText="1"/>
    </xf>
    <xf numFmtId="0" fontId="16" fillId="0" borderId="50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33" xfId="0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vertical="center"/>
    </xf>
    <xf numFmtId="0" fontId="16" fillId="0" borderId="9" xfId="0" applyFont="1" applyFill="1" applyBorder="1" applyAlignment="1" applyProtection="1">
      <alignment vertical="center"/>
    </xf>
    <xf numFmtId="0" fontId="16" fillId="0" borderId="25" xfId="0" applyFont="1" applyFill="1" applyBorder="1" applyAlignment="1" applyProtection="1">
      <alignment horizontal="center" vertical="center"/>
    </xf>
    <xf numFmtId="0" fontId="16" fillId="0" borderId="33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vertical="center"/>
    </xf>
    <xf numFmtId="0" fontId="16" fillId="0" borderId="29" xfId="0" applyFont="1" applyFill="1" applyBorder="1" applyAlignment="1" applyProtection="1">
      <alignment vertical="center"/>
    </xf>
    <xf numFmtId="164" fontId="16" fillId="0" borderId="35" xfId="0" applyNumberFormat="1" applyFont="1" applyFill="1" applyBorder="1" applyAlignment="1" applyProtection="1">
      <alignment horizontal="center" vertical="center"/>
    </xf>
    <xf numFmtId="164" fontId="16" fillId="0" borderId="36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left" vertical="center"/>
      <protection locked="0"/>
    </xf>
    <xf numFmtId="0" fontId="19" fillId="0" borderId="19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49" fontId="44" fillId="0" borderId="4" xfId="0" applyNumberFormat="1" applyFont="1" applyFill="1" applyBorder="1" applyAlignment="1" applyProtection="1">
      <alignment horizontal="left" vertical="center"/>
    </xf>
    <xf numFmtId="49" fontId="16" fillId="0" borderId="4" xfId="0" applyNumberFormat="1" applyFont="1" applyFill="1" applyBorder="1" applyAlignment="1" applyProtection="1">
      <alignment horizontal="left" vertical="center"/>
    </xf>
    <xf numFmtId="0" fontId="16" fillId="0" borderId="0" xfId="0" applyFont="1" applyFill="1" applyAlignment="1" applyProtection="1">
      <alignment horizontal="justify" vertical="center" wrapText="1"/>
    </xf>
    <xf numFmtId="0" fontId="14" fillId="0" borderId="0" xfId="0" applyFont="1" applyFill="1" applyAlignment="1" applyProtection="1">
      <alignment horizontal="right"/>
    </xf>
    <xf numFmtId="0" fontId="14" fillId="0" borderId="0" xfId="0" applyFont="1" applyFill="1" applyAlignment="1" applyProtection="1"/>
    <xf numFmtId="0" fontId="21" fillId="0" borderId="0" xfId="0" applyNumberFormat="1" applyFont="1" applyFill="1" applyBorder="1" applyAlignment="1" applyProtection="1">
      <alignment horizontal="left"/>
    </xf>
    <xf numFmtId="0" fontId="21" fillId="0" borderId="0" xfId="0" applyNumberFormat="1" applyFont="1" applyFill="1" applyBorder="1" applyAlignment="1" applyProtection="1">
      <alignment horizontal="left" wrapText="1"/>
    </xf>
    <xf numFmtId="0" fontId="14" fillId="0" borderId="10" xfId="0" applyNumberFormat="1" applyFont="1" applyFill="1" applyBorder="1" applyAlignment="1" applyProtection="1">
      <alignment horizontal="left"/>
    </xf>
    <xf numFmtId="0" fontId="14" fillId="0" borderId="5" xfId="0" applyNumberFormat="1" applyFont="1" applyFill="1" applyBorder="1" applyAlignment="1" applyProtection="1">
      <alignment horizontal="left"/>
    </xf>
    <xf numFmtId="0" fontId="16" fillId="0" borderId="35" xfId="0" applyNumberFormat="1" applyFont="1" applyFill="1" applyBorder="1" applyAlignment="1" applyProtection="1">
      <alignment horizontal="center" vertical="top" wrapText="1"/>
    </xf>
    <xf numFmtId="0" fontId="14" fillId="0" borderId="38" xfId="0" applyNumberFormat="1" applyFont="1" applyFill="1" applyBorder="1" applyAlignment="1" applyProtection="1">
      <alignment horizontal="center" vertical="top" wrapText="1"/>
    </xf>
    <xf numFmtId="0" fontId="14" fillId="0" borderId="39" xfId="0" applyNumberFormat="1" applyFont="1" applyFill="1" applyBorder="1" applyAlignment="1" applyProtection="1">
      <alignment horizontal="center" vertical="top" wrapText="1"/>
    </xf>
    <xf numFmtId="164" fontId="16" fillId="0" borderId="80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4" fillId="0" borderId="38" xfId="0" applyNumberFormat="1" applyFont="1" applyFill="1" applyBorder="1" applyAlignment="1" applyProtection="1">
      <alignment horizontal="center" vertical="center" wrapText="1"/>
    </xf>
    <xf numFmtId="0" fontId="14" fillId="0" borderId="44" xfId="0" applyNumberFormat="1" applyFont="1" applyFill="1" applyBorder="1" applyAlignment="1" applyProtection="1">
      <alignment horizontal="center" vertical="center" wrapText="1"/>
    </xf>
    <xf numFmtId="0" fontId="32" fillId="0" borderId="38" xfId="0" applyFont="1" applyFill="1" applyBorder="1" applyAlignment="1" applyProtection="1">
      <alignment horizontal="center" vertical="center" wrapText="1"/>
    </xf>
    <xf numFmtId="0" fontId="14" fillId="0" borderId="52" xfId="0" applyNumberFormat="1" applyFont="1" applyFill="1" applyBorder="1" applyAlignment="1" applyProtection="1">
      <alignment horizontal="center" vertical="center" wrapText="1"/>
    </xf>
    <xf numFmtId="0" fontId="14" fillId="0" borderId="39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left" vertical="center"/>
    </xf>
    <xf numFmtId="0" fontId="14" fillId="0" borderId="10" xfId="0" applyNumberFormat="1" applyFont="1" applyFill="1" applyBorder="1" applyAlignment="1" applyProtection="1">
      <alignment horizontal="left" vertical="center"/>
    </xf>
    <xf numFmtId="0" fontId="14" fillId="0" borderId="2" xfId="0" applyNumberFormat="1" applyFont="1" applyFill="1" applyBorder="1" applyAlignment="1" applyProtection="1">
      <alignment horizontal="left" vertical="center"/>
    </xf>
    <xf numFmtId="0" fontId="14" fillId="0" borderId="5" xfId="0" applyNumberFormat="1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left" vertical="center"/>
    </xf>
    <xf numFmtId="164" fontId="16" fillId="0" borderId="64" xfId="0" applyNumberFormat="1" applyFont="1" applyFill="1" applyBorder="1" applyAlignment="1" applyProtection="1">
      <alignment horizontal="center"/>
    </xf>
    <xf numFmtId="164" fontId="16" fillId="0" borderId="50" xfId="0" applyNumberFormat="1" applyFont="1" applyFill="1" applyBorder="1" applyAlignment="1" applyProtection="1">
      <alignment horizontal="center"/>
    </xf>
    <xf numFmtId="0" fontId="14" fillId="0" borderId="41" xfId="0" applyNumberFormat="1" applyFont="1" applyFill="1" applyBorder="1" applyAlignment="1" applyProtection="1">
      <alignment horizontal="center" vertical="center" wrapText="1"/>
    </xf>
    <xf numFmtId="0" fontId="14" fillId="0" borderId="27" xfId="0" applyNumberFormat="1" applyFont="1" applyFill="1" applyBorder="1" applyAlignment="1" applyProtection="1">
      <alignment horizontal="center" vertical="top" wrapText="1"/>
    </xf>
    <xf numFmtId="0" fontId="14" fillId="0" borderId="3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164" fontId="16" fillId="0" borderId="1" xfId="0" applyNumberFormat="1" applyFont="1" applyFill="1" applyBorder="1" applyAlignment="1" applyProtection="1">
      <alignment horizontal="center" vertical="center"/>
    </xf>
    <xf numFmtId="164" fontId="16" fillId="0" borderId="13" xfId="0" applyNumberFormat="1" applyFont="1" applyFill="1" applyBorder="1" applyAlignment="1" applyProtection="1">
      <alignment horizontal="center" vertical="center"/>
    </xf>
    <xf numFmtId="164" fontId="16" fillId="0" borderId="42" xfId="0" applyNumberFormat="1" applyFont="1" applyFill="1" applyBorder="1" applyAlignment="1" applyProtection="1">
      <alignment horizontal="center" vertical="center"/>
    </xf>
    <xf numFmtId="164" fontId="16" fillId="0" borderId="65" xfId="0" applyNumberFormat="1" applyFont="1" applyFill="1" applyBorder="1" applyAlignment="1" applyProtection="1">
      <alignment horizontal="center" vertical="center"/>
    </xf>
    <xf numFmtId="164" fontId="16" fillId="0" borderId="70" xfId="0" applyNumberFormat="1" applyFont="1" applyFill="1" applyBorder="1" applyAlignment="1" applyProtection="1">
      <alignment horizontal="center" vertical="center"/>
    </xf>
    <xf numFmtId="164" fontId="16" fillId="0" borderId="2" xfId="0" applyNumberFormat="1" applyFont="1" applyFill="1" applyBorder="1" applyAlignment="1" applyProtection="1">
      <alignment horizontal="center" vertical="center"/>
    </xf>
    <xf numFmtId="164" fontId="16" fillId="0" borderId="48" xfId="0" applyNumberFormat="1" applyFont="1" applyFill="1" applyBorder="1" applyAlignment="1" applyProtection="1">
      <alignment horizontal="center" vertical="center"/>
      <protection locked="0"/>
    </xf>
    <xf numFmtId="164" fontId="16" fillId="0" borderId="19" xfId="0" applyNumberFormat="1" applyFont="1" applyFill="1" applyBorder="1" applyAlignment="1" applyProtection="1">
      <alignment horizontal="center" vertical="center"/>
      <protection locked="0"/>
    </xf>
    <xf numFmtId="164" fontId="16" fillId="0" borderId="3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left"/>
    </xf>
    <xf numFmtId="0" fontId="19" fillId="0" borderId="1" xfId="0" applyNumberFormat="1" applyFont="1" applyFill="1" applyBorder="1" applyAlignment="1" applyProtection="1">
      <alignment horizontal="left"/>
    </xf>
    <xf numFmtId="164" fontId="16" fillId="0" borderId="79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4" fillId="0" borderId="35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/>
    </xf>
    <xf numFmtId="0" fontId="49" fillId="0" borderId="0" xfId="0" applyFont="1" applyFill="1" applyBorder="1" applyAlignment="1" applyProtection="1">
      <alignment horizontal="right"/>
    </xf>
    <xf numFmtId="0" fontId="14" fillId="0" borderId="1" xfId="0" applyFont="1" applyFill="1" applyBorder="1" applyAlignment="1" applyProtection="1">
      <alignment horizontal="center"/>
    </xf>
    <xf numFmtId="0" fontId="14" fillId="0" borderId="68" xfId="0" applyFont="1" applyFill="1" applyBorder="1" applyAlignment="1" applyProtection="1">
      <alignment horizontal="center"/>
    </xf>
    <xf numFmtId="49" fontId="14" fillId="0" borderId="5" xfId="0" applyNumberFormat="1" applyFont="1" applyFill="1" applyBorder="1" applyAlignment="1" applyProtection="1">
      <alignment horizontal="center"/>
    </xf>
    <xf numFmtId="49" fontId="14" fillId="0" borderId="66" xfId="0" applyNumberFormat="1" applyFont="1" applyFill="1" applyBorder="1" applyAlignment="1" applyProtection="1">
      <alignment horizontal="center"/>
    </xf>
    <xf numFmtId="164" fontId="16" fillId="0" borderId="46" xfId="0" applyNumberFormat="1" applyFont="1" applyFill="1" applyBorder="1" applyAlignment="1" applyProtection="1">
      <alignment horizontal="center"/>
    </xf>
    <xf numFmtId="0" fontId="0" fillId="0" borderId="25" xfId="0" applyFill="1" applyBorder="1" applyAlignment="1" applyProtection="1">
      <alignment horizontal="center" vertical="center" wrapText="1"/>
    </xf>
    <xf numFmtId="164" fontId="16" fillId="0" borderId="34" xfId="0" applyNumberFormat="1" applyFont="1" applyFill="1" applyBorder="1" applyAlignment="1" applyProtection="1">
      <alignment horizontal="center" vertical="center"/>
    </xf>
    <xf numFmtId="164" fontId="16" fillId="0" borderId="27" xfId="0" applyNumberFormat="1" applyFont="1" applyFill="1" applyBorder="1" applyAlignment="1" applyProtection="1">
      <alignment horizontal="center" vertical="center"/>
    </xf>
    <xf numFmtId="164" fontId="16" fillId="0" borderId="56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right" vertical="center"/>
    </xf>
    <xf numFmtId="164" fontId="16" fillId="0" borderId="2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wrapText="1"/>
    </xf>
    <xf numFmtId="0" fontId="0" fillId="0" borderId="0" xfId="0" applyFill="1" applyAlignment="1" applyProtection="1">
      <alignment horizontal="center" wrapText="1"/>
    </xf>
    <xf numFmtId="0" fontId="30" fillId="0" borderId="0" xfId="0" applyFont="1" applyFill="1" applyBorder="1" applyAlignment="1" applyProtection="1">
      <alignment wrapText="1"/>
    </xf>
    <xf numFmtId="0" fontId="29" fillId="0" borderId="0" xfId="0" applyFont="1" applyFill="1" applyBorder="1" applyAlignment="1" applyProtection="1">
      <alignment horizontal="center" wrapText="1"/>
    </xf>
    <xf numFmtId="0" fontId="30" fillId="0" borderId="0" xfId="0" applyFont="1" applyFill="1" applyAlignment="1" applyProtection="1">
      <alignment wrapText="1"/>
    </xf>
    <xf numFmtId="0" fontId="13" fillId="0" borderId="0" xfId="0" applyFont="1" applyFill="1" applyAlignment="1" applyProtection="1">
      <alignment horizontal="center" vertical="center" wrapText="1"/>
    </xf>
    <xf numFmtId="0" fontId="31" fillId="0" borderId="35" xfId="0" applyFont="1" applyFill="1" applyBorder="1" applyAlignment="1" applyProtection="1">
      <alignment horizontal="center" vertical="center" wrapText="1"/>
    </xf>
    <xf numFmtId="0" fontId="31" fillId="0" borderId="36" xfId="0" applyFont="1" applyFill="1" applyBorder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wrapText="1"/>
    </xf>
    <xf numFmtId="0" fontId="32" fillId="0" borderId="78" xfId="0" applyFont="1" applyFill="1" applyBorder="1" applyAlignment="1" applyProtection="1">
      <alignment horizontal="center" wrapText="1"/>
    </xf>
    <xf numFmtId="0" fontId="32" fillId="0" borderId="71" xfId="0" applyFont="1" applyFill="1" applyBorder="1" applyAlignment="1" applyProtection="1">
      <alignment horizontal="center" wrapText="1"/>
    </xf>
    <xf numFmtId="0" fontId="32" fillId="0" borderId="80" xfId="0" applyFont="1" applyFill="1" applyBorder="1" applyAlignment="1" applyProtection="1">
      <alignment horizontal="center" wrapText="1"/>
    </xf>
    <xf numFmtId="0" fontId="19" fillId="0" borderId="30" xfId="0" applyNumberFormat="1" applyFont="1" applyFill="1" applyBorder="1" applyAlignment="1" applyProtection="1">
      <alignment horizontal="left"/>
    </xf>
    <xf numFmtId="0" fontId="23" fillId="0" borderId="0" xfId="0" applyFont="1" applyFill="1" applyAlignment="1" applyProtection="1">
      <alignment horizontal="center"/>
    </xf>
    <xf numFmtId="0" fontId="14" fillId="0" borderId="0" xfId="0" applyFont="1" applyFill="1" applyBorder="1" applyProtection="1"/>
    <xf numFmtId="0" fontId="23" fillId="0" borderId="0" xfId="0" applyFont="1" applyFill="1" applyBorder="1" applyAlignment="1" applyProtection="1"/>
    <xf numFmtId="49" fontId="23" fillId="0" borderId="0" xfId="0" applyNumberFormat="1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19" fillId="0" borderId="39" xfId="0" applyFont="1" applyFill="1" applyBorder="1" applyAlignment="1" applyProtection="1">
      <alignment horizontal="center" vertical="center"/>
    </xf>
    <xf numFmtId="3" fontId="14" fillId="0" borderId="0" xfId="0" applyNumberFormat="1" applyFont="1" applyFill="1" applyBorder="1" applyProtection="1"/>
    <xf numFmtId="164" fontId="14" fillId="0" borderId="0" xfId="0" applyNumberFormat="1" applyFont="1" applyFill="1" applyProtection="1"/>
    <xf numFmtId="164" fontId="14" fillId="0" borderId="0" xfId="0" applyNumberFormat="1" applyFont="1" applyFill="1" applyBorder="1" applyProtection="1"/>
    <xf numFmtId="3" fontId="16" fillId="0" borderId="0" xfId="0" applyNumberFormat="1" applyFont="1" applyFill="1" applyBorder="1" applyAlignment="1" applyProtection="1">
      <alignment horizontal="center"/>
    </xf>
    <xf numFmtId="3" fontId="19" fillId="0" borderId="0" xfId="0" applyNumberFormat="1" applyFont="1" applyFill="1" applyAlignment="1" applyProtection="1">
      <alignment horizontal="left"/>
    </xf>
    <xf numFmtId="3" fontId="19" fillId="0" borderId="0" xfId="0" applyNumberFormat="1" applyFont="1" applyFill="1" applyAlignment="1" applyProtection="1"/>
    <xf numFmtId="0" fontId="14" fillId="0" borderId="70" xfId="0" applyFont="1" applyFill="1" applyBorder="1" applyAlignment="1" applyProtection="1">
      <alignment horizontal="center" vertical="center"/>
    </xf>
    <xf numFmtId="0" fontId="14" fillId="0" borderId="79" xfId="0" applyFont="1" applyFill="1" applyBorder="1" applyAlignment="1" applyProtection="1">
      <alignment horizontal="center" vertical="center"/>
    </xf>
    <xf numFmtId="164" fontId="19" fillId="0" borderId="42" xfId="0" applyNumberFormat="1" applyFont="1" applyFill="1" applyBorder="1" applyAlignment="1" applyProtection="1">
      <alignment horizontal="center" vertical="center"/>
      <protection locked="0"/>
    </xf>
    <xf numFmtId="164" fontId="19" fillId="0" borderId="42" xfId="0" applyNumberFormat="1" applyFont="1" applyFill="1" applyBorder="1" applyAlignment="1" applyProtection="1">
      <alignment horizontal="center" vertical="center"/>
    </xf>
    <xf numFmtId="164" fontId="19" fillId="0" borderId="50" xfId="0" applyNumberFormat="1" applyFont="1" applyFill="1" applyBorder="1" applyAlignment="1" applyProtection="1">
      <alignment horizontal="center" vertical="center"/>
    </xf>
    <xf numFmtId="164" fontId="19" fillId="0" borderId="25" xfId="0" applyNumberFormat="1" applyFont="1" applyFill="1" applyBorder="1" applyAlignment="1" applyProtection="1">
      <alignment horizontal="center" vertical="center"/>
      <protection locked="0"/>
    </xf>
    <xf numFmtId="164" fontId="19" fillId="0" borderId="33" xfId="0" applyNumberFormat="1" applyFont="1" applyFill="1" applyBorder="1" applyAlignment="1" applyProtection="1">
      <alignment horizontal="center" vertical="center"/>
      <protection locked="0"/>
    </xf>
    <xf numFmtId="164" fontId="19" fillId="0" borderId="8" xfId="0" applyNumberFormat="1" applyFont="1" applyFill="1" applyBorder="1" applyAlignment="1" applyProtection="1">
      <alignment horizontal="center" vertical="center"/>
      <protection locked="0"/>
    </xf>
    <xf numFmtId="164" fontId="19" fillId="0" borderId="25" xfId="0" applyNumberFormat="1" applyFont="1" applyFill="1" applyBorder="1" applyAlignment="1" applyProtection="1">
      <alignment horizontal="center" vertical="center"/>
    </xf>
    <xf numFmtId="164" fontId="19" fillId="0" borderId="35" xfId="0" applyNumberFormat="1" applyFont="1" applyFill="1" applyBorder="1" applyAlignment="1" applyProtection="1">
      <alignment horizontal="center" vertical="center"/>
    </xf>
    <xf numFmtId="164" fontId="19" fillId="0" borderId="36" xfId="0" applyNumberFormat="1" applyFont="1" applyFill="1" applyBorder="1" applyAlignment="1" applyProtection="1">
      <alignment horizontal="center" vertical="center"/>
    </xf>
    <xf numFmtId="164" fontId="19" fillId="0" borderId="0" xfId="0" applyNumberFormat="1" applyFont="1" applyFill="1" applyAlignment="1" applyProtection="1">
      <alignment horizontal="left"/>
    </xf>
    <xf numFmtId="164" fontId="19" fillId="0" borderId="0" xfId="0" applyNumberFormat="1" applyFont="1" applyFill="1" applyAlignment="1" applyProtection="1"/>
    <xf numFmtId="0" fontId="20" fillId="0" borderId="0" xfId="0" applyFont="1" applyFill="1" applyAlignment="1" applyProtection="1">
      <alignment horizontal="left"/>
    </xf>
    <xf numFmtId="0" fontId="33" fillId="0" borderId="0" xfId="0" applyFont="1" applyFill="1" applyAlignment="1" applyProtection="1">
      <alignment horizontal="center"/>
    </xf>
    <xf numFmtId="0" fontId="14" fillId="0" borderId="36" xfId="0" applyFont="1" applyFill="1" applyBorder="1" applyAlignment="1" applyProtection="1">
      <alignment horizontal="center" vertical="center"/>
    </xf>
    <xf numFmtId="49" fontId="24" fillId="0" borderId="0" xfId="0" applyNumberFormat="1" applyFont="1" applyFill="1" applyAlignment="1" applyProtection="1"/>
    <xf numFmtId="0" fontId="15" fillId="0" borderId="0" xfId="0" applyNumberFormat="1" applyFont="1" applyFill="1" applyBorder="1" applyAlignment="1" applyProtection="1">
      <alignment horizontal="left" vertical="center"/>
    </xf>
    <xf numFmtId="0" fontId="19" fillId="0" borderId="26" xfId="0" applyNumberFormat="1" applyFont="1" applyFill="1" applyBorder="1" applyAlignment="1" applyProtection="1">
      <alignment horizontal="left" vertical="center"/>
    </xf>
    <xf numFmtId="0" fontId="16" fillId="0" borderId="4" xfId="0" applyNumberFormat="1" applyFont="1" applyFill="1" applyBorder="1" applyAlignment="1" applyProtection="1">
      <alignment horizontal="left" vertical="center"/>
    </xf>
    <xf numFmtId="0" fontId="16" fillId="0" borderId="19" xfId="0" applyNumberFormat="1" applyFont="1" applyFill="1" applyBorder="1" applyAlignment="1" applyProtection="1">
      <alignment horizontal="left" vertical="center"/>
    </xf>
    <xf numFmtId="0" fontId="15" fillId="0" borderId="19" xfId="0" applyNumberFormat="1" applyFont="1" applyFill="1" applyBorder="1" applyAlignment="1" applyProtection="1">
      <alignment horizontal="center" vertical="center"/>
    </xf>
    <xf numFmtId="0" fontId="16" fillId="0" borderId="26" xfId="0" applyNumberFormat="1" applyFont="1" applyFill="1" applyBorder="1" applyAlignment="1" applyProtection="1">
      <alignment horizontal="left" vertical="center"/>
    </xf>
    <xf numFmtId="0" fontId="16" fillId="0" borderId="14" xfId="0" applyNumberFormat="1" applyFont="1" applyFill="1" applyBorder="1" applyAlignment="1" applyProtection="1">
      <alignment horizontal="left" vertical="center"/>
    </xf>
    <xf numFmtId="0" fontId="16" fillId="0" borderId="42" xfId="0" applyNumberFormat="1" applyFont="1" applyFill="1" applyBorder="1" applyAlignment="1" applyProtection="1">
      <alignment horizontal="left" vertical="center"/>
    </xf>
    <xf numFmtId="0" fontId="16" fillId="0" borderId="46" xfId="0" applyNumberFormat="1" applyFont="1" applyFill="1" applyBorder="1" applyAlignment="1" applyProtection="1">
      <alignment horizontal="left" vertical="center"/>
    </xf>
    <xf numFmtId="0" fontId="17" fillId="0" borderId="43" xfId="0" applyNumberFormat="1" applyFont="1" applyFill="1" applyBorder="1" applyAlignment="1" applyProtection="1">
      <alignment horizontal="center" vertical="center" wrapText="1"/>
    </xf>
    <xf numFmtId="0" fontId="17" fillId="0" borderId="46" xfId="0" applyNumberFormat="1" applyFont="1" applyFill="1" applyBorder="1" applyAlignment="1" applyProtection="1">
      <alignment horizontal="center" vertical="center" wrapText="1"/>
    </xf>
    <xf numFmtId="0" fontId="17" fillId="0" borderId="42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0" borderId="7" xfId="0" applyNumberFormat="1" applyFont="1" applyFill="1" applyBorder="1" applyAlignment="1" applyProtection="1">
      <alignment horizontal="left" vertical="center"/>
    </xf>
    <xf numFmtId="164" fontId="16" fillId="0" borderId="40" xfId="0" applyNumberFormat="1" applyFont="1" applyFill="1" applyBorder="1" applyAlignment="1" applyProtection="1">
      <alignment horizontal="center" vertical="center"/>
    </xf>
    <xf numFmtId="164" fontId="16" fillId="0" borderId="57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0" fontId="24" fillId="0" borderId="0" xfId="0" applyFont="1" applyFill="1" applyBorder="1" applyAlignment="1" applyProtection="1">
      <alignment horizontal="left"/>
    </xf>
    <xf numFmtId="0" fontId="0" fillId="0" borderId="30" xfId="0" applyFill="1" applyBorder="1" applyAlignment="1" applyProtection="1">
      <alignment horizontal="center" vertical="center" wrapText="1"/>
    </xf>
    <xf numFmtId="164" fontId="16" fillId="0" borderId="62" xfId="0" applyNumberFormat="1" applyFont="1" applyFill="1" applyBorder="1" applyAlignment="1" applyProtection="1">
      <alignment horizontal="center"/>
      <protection locked="0"/>
    </xf>
    <xf numFmtId="164" fontId="14" fillId="0" borderId="38" xfId="0" applyNumberFormat="1" applyFont="1" applyFill="1" applyBorder="1" applyAlignment="1" applyProtection="1">
      <alignment horizontal="right" vertical="center"/>
    </xf>
    <xf numFmtId="164" fontId="14" fillId="0" borderId="70" xfId="0" applyNumberFormat="1" applyFont="1" applyFill="1" applyBorder="1" applyAlignment="1" applyProtection="1">
      <alignment horizontal="right" vertical="center"/>
    </xf>
    <xf numFmtId="164" fontId="14" fillId="0" borderId="42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Alignment="1" applyProtection="1">
      <alignment vertical="center"/>
    </xf>
    <xf numFmtId="0" fontId="38" fillId="0" borderId="0" xfId="0" applyFont="1" applyFill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7" fillId="0" borderId="0" xfId="0" applyFont="1" applyFill="1" applyAlignment="1" applyProtection="1">
      <alignment vertical="center"/>
    </xf>
    <xf numFmtId="164" fontId="52" fillId="0" borderId="79" xfId="0" applyNumberFormat="1" applyFont="1" applyFill="1" applyBorder="1" applyAlignment="1" applyProtection="1">
      <alignment horizontal="center" vertical="center"/>
    </xf>
    <xf numFmtId="164" fontId="52" fillId="0" borderId="49" xfId="0" applyNumberFormat="1" applyFont="1" applyFill="1" applyBorder="1" applyAlignment="1" applyProtection="1">
      <alignment horizontal="center" vertical="center"/>
    </xf>
    <xf numFmtId="164" fontId="52" fillId="0" borderId="62" xfId="0" applyNumberFormat="1" applyFont="1" applyFill="1" applyBorder="1" applyAlignment="1" applyProtection="1">
      <alignment horizontal="center" vertical="center"/>
    </xf>
    <xf numFmtId="164" fontId="52" fillId="0" borderId="36" xfId="0" applyNumberFormat="1" applyFont="1" applyFill="1" applyBorder="1" applyAlignment="1" applyProtection="1">
      <alignment horizontal="center" vertical="center"/>
    </xf>
    <xf numFmtId="164" fontId="52" fillId="0" borderId="3" xfId="0" applyNumberFormat="1" applyFont="1" applyFill="1" applyBorder="1" applyAlignment="1" applyProtection="1">
      <alignment horizontal="center" vertical="center"/>
    </xf>
    <xf numFmtId="164" fontId="50" fillId="0" borderId="60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Protection="1"/>
    <xf numFmtId="0" fontId="19" fillId="0" borderId="19" xfId="0" applyFont="1" applyFill="1" applyBorder="1" applyAlignment="1" applyProtection="1">
      <alignment horizontal="center"/>
      <protection locked="0"/>
    </xf>
    <xf numFmtId="49" fontId="24" fillId="0" borderId="0" xfId="0" applyNumberFormat="1" applyFont="1" applyFill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20" fillId="0" borderId="4" xfId="0" applyFont="1" applyFill="1" applyBorder="1" applyAlignment="1" applyProtection="1">
      <alignment horizontal="center" vertical="top"/>
    </xf>
    <xf numFmtId="3" fontId="0" fillId="0" borderId="0" xfId="0" applyNumberFormat="1" applyFill="1" applyAlignment="1" applyProtection="1">
      <alignment wrapText="1"/>
    </xf>
    <xf numFmtId="164" fontId="16" fillId="0" borderId="8" xfId="5" applyNumberFormat="1" applyFont="1" applyFill="1" applyBorder="1" applyAlignment="1" applyProtection="1">
      <alignment horizontal="center"/>
      <protection locked="0"/>
    </xf>
    <xf numFmtId="164" fontId="16" fillId="0" borderId="25" xfId="5" applyNumberFormat="1" applyFont="1" applyFill="1" applyBorder="1" applyAlignment="1" applyProtection="1">
      <alignment horizontal="center"/>
      <protection locked="0"/>
    </xf>
    <xf numFmtId="164" fontId="16" fillId="0" borderId="35" xfId="5" applyNumberFormat="1" applyFont="1" applyFill="1" applyBorder="1" applyAlignment="1" applyProtection="1">
      <alignment horizontal="center"/>
      <protection locked="0"/>
    </xf>
    <xf numFmtId="0" fontId="20" fillId="0" borderId="4" xfId="0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vertical="center"/>
    </xf>
    <xf numFmtId="164" fontId="19" fillId="0" borderId="46" xfId="7" applyNumberFormat="1" applyFont="1" applyFill="1" applyBorder="1" applyAlignment="1" applyProtection="1">
      <alignment horizontal="center" vertical="center"/>
    </xf>
    <xf numFmtId="164" fontId="16" fillId="0" borderId="50" xfId="7" applyNumberFormat="1" applyFont="1" applyFill="1" applyBorder="1" applyAlignment="1" applyProtection="1">
      <alignment horizontal="center" vertical="center"/>
    </xf>
    <xf numFmtId="164" fontId="16" fillId="0" borderId="8" xfId="7" applyNumberFormat="1" applyFont="1" applyFill="1" applyBorder="1" applyAlignment="1" applyProtection="1">
      <alignment horizontal="center" vertical="center"/>
    </xf>
    <xf numFmtId="164" fontId="16" fillId="0" borderId="33" xfId="7" applyNumberFormat="1" applyFont="1" applyFill="1" applyBorder="1" applyAlignment="1" applyProtection="1">
      <alignment horizontal="center" vertical="center"/>
    </xf>
    <xf numFmtId="164" fontId="16" fillId="0" borderId="18" xfId="7" applyNumberFormat="1" applyFont="1" applyFill="1" applyBorder="1" applyAlignment="1" applyProtection="1">
      <alignment horizontal="center" vertical="center"/>
    </xf>
    <xf numFmtId="164" fontId="16" fillId="0" borderId="49" xfId="7" applyNumberFormat="1" applyFont="1" applyFill="1" applyBorder="1" applyAlignment="1" applyProtection="1">
      <alignment horizontal="center" vertical="center"/>
    </xf>
    <xf numFmtId="164" fontId="16" fillId="0" borderId="8" xfId="7" applyNumberFormat="1" applyFont="1" applyFill="1" applyBorder="1" applyAlignment="1" applyProtection="1">
      <alignment horizontal="center" vertical="center"/>
      <protection locked="0"/>
    </xf>
    <xf numFmtId="164" fontId="16" fillId="0" borderId="3" xfId="7" applyNumberFormat="1" applyFont="1" applyFill="1" applyBorder="1" applyAlignment="1" applyProtection="1">
      <alignment horizontal="center" vertical="center"/>
      <protection locked="0"/>
    </xf>
    <xf numFmtId="164" fontId="16" fillId="0" borderId="62" xfId="7" applyNumberFormat="1" applyFont="1" applyFill="1" applyBorder="1" applyAlignment="1" applyProtection="1">
      <alignment horizontal="center" vertical="center"/>
    </xf>
    <xf numFmtId="164" fontId="16" fillId="0" borderId="3" xfId="7" applyNumberFormat="1" applyFont="1" applyFill="1" applyBorder="1" applyAlignment="1" applyProtection="1">
      <alignment horizontal="center" vertical="center"/>
    </xf>
    <xf numFmtId="164" fontId="16" fillId="0" borderId="18" xfId="7" applyNumberFormat="1" applyFont="1" applyFill="1" applyBorder="1" applyAlignment="1" applyProtection="1">
      <alignment horizontal="center" vertical="center"/>
      <protection locked="0"/>
    </xf>
    <xf numFmtId="164" fontId="19" fillId="0" borderId="3" xfId="7" applyNumberFormat="1" applyFont="1" applyFill="1" applyBorder="1" applyAlignment="1" applyProtection="1">
      <alignment horizontal="center" vertical="center"/>
    </xf>
    <xf numFmtId="164" fontId="19" fillId="0" borderId="62" xfId="7" applyNumberFormat="1" applyFont="1" applyFill="1" applyBorder="1" applyAlignment="1" applyProtection="1">
      <alignment horizontal="center" vertical="center"/>
    </xf>
    <xf numFmtId="164" fontId="16" fillId="0" borderId="25" xfId="7" applyNumberFormat="1" applyFont="1" applyFill="1" applyBorder="1" applyAlignment="1" applyProtection="1">
      <alignment horizontal="center" vertical="center"/>
    </xf>
    <xf numFmtId="164" fontId="16" fillId="0" borderId="11" xfId="7" applyNumberFormat="1" applyFont="1" applyFill="1" applyBorder="1" applyAlignment="1" applyProtection="1">
      <alignment horizontal="center" vertical="center"/>
    </xf>
    <xf numFmtId="164" fontId="16" fillId="0" borderId="11" xfId="7" applyNumberFormat="1" applyFont="1" applyFill="1" applyBorder="1" applyAlignment="1" applyProtection="1">
      <alignment horizontal="center" vertical="center"/>
      <protection locked="0"/>
    </xf>
    <xf numFmtId="164" fontId="16" fillId="0" borderId="30" xfId="7" applyNumberFormat="1" applyFont="1" applyFill="1" applyBorder="1" applyAlignment="1" applyProtection="1">
      <alignment horizontal="center" vertical="center"/>
      <protection locked="0"/>
    </xf>
    <xf numFmtId="164" fontId="16" fillId="0" borderId="36" xfId="7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vertical="center"/>
    </xf>
    <xf numFmtId="49" fontId="19" fillId="0" borderId="25" xfId="0" applyNumberFormat="1" applyFont="1" applyFill="1" applyBorder="1" applyAlignment="1" applyProtection="1">
      <alignment horizontal="center" vertical="center"/>
    </xf>
    <xf numFmtId="49" fontId="19" fillId="0" borderId="42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left"/>
    </xf>
    <xf numFmtId="164" fontId="19" fillId="3" borderId="32" xfId="5" applyNumberFormat="1" applyFont="1" applyFill="1" applyBorder="1" applyAlignment="1" applyProtection="1">
      <alignment horizontal="center"/>
    </xf>
    <xf numFmtId="164" fontId="19" fillId="3" borderId="25" xfId="5" applyNumberFormat="1" applyFont="1" applyFill="1" applyBorder="1" applyAlignment="1" applyProtection="1">
      <alignment horizontal="center"/>
    </xf>
    <xf numFmtId="164" fontId="19" fillId="3" borderId="61" xfId="5" applyNumberFormat="1" applyFont="1" applyFill="1" applyBorder="1" applyAlignment="1" applyProtection="1">
      <alignment horizontal="center"/>
    </xf>
    <xf numFmtId="164" fontId="19" fillId="3" borderId="60" xfId="5" applyNumberFormat="1" applyFont="1" applyFill="1" applyBorder="1" applyAlignment="1" applyProtection="1">
      <alignment horizontal="center"/>
    </xf>
    <xf numFmtId="164" fontId="19" fillId="3" borderId="32" xfId="5" applyNumberFormat="1" applyFont="1" applyFill="1" applyBorder="1" applyAlignment="1" applyProtection="1">
      <alignment horizontal="center"/>
      <protection locked="0"/>
    </xf>
    <xf numFmtId="164" fontId="19" fillId="3" borderId="25" xfId="5" applyNumberFormat="1" applyFont="1" applyFill="1" applyBorder="1" applyAlignment="1" applyProtection="1">
      <alignment horizontal="center"/>
      <protection locked="0"/>
    </xf>
    <xf numFmtId="164" fontId="19" fillId="3" borderId="22" xfId="5" applyNumberFormat="1" applyFont="1" applyFill="1" applyBorder="1" applyAlignment="1" applyProtection="1">
      <alignment horizontal="center"/>
    </xf>
    <xf numFmtId="164" fontId="19" fillId="3" borderId="8" xfId="5" applyNumberFormat="1" applyFont="1" applyFill="1" applyBorder="1" applyAlignment="1" applyProtection="1">
      <alignment horizontal="center"/>
      <protection locked="0"/>
    </xf>
    <xf numFmtId="164" fontId="19" fillId="3" borderId="8" xfId="5" applyNumberFormat="1" applyFont="1" applyFill="1" applyBorder="1" applyAlignment="1" applyProtection="1">
      <alignment horizontal="center"/>
    </xf>
    <xf numFmtId="164" fontId="19" fillId="3" borderId="34" xfId="5" applyNumberFormat="1" applyFont="1" applyFill="1" applyBorder="1" applyAlignment="1" applyProtection="1">
      <alignment horizontal="center"/>
    </xf>
    <xf numFmtId="164" fontId="19" fillId="3" borderId="35" xfId="5" applyNumberFormat="1" applyFont="1" applyFill="1" applyBorder="1" applyAlignment="1" applyProtection="1">
      <alignment horizontal="center"/>
    </xf>
    <xf numFmtId="164" fontId="19" fillId="3" borderId="36" xfId="5" applyNumberFormat="1" applyFont="1" applyFill="1" applyBorder="1" applyAlignment="1" applyProtection="1">
      <alignment horizontal="center"/>
    </xf>
    <xf numFmtId="164" fontId="16" fillId="0" borderId="42" xfId="0" applyNumberFormat="1" applyFont="1" applyFill="1" applyBorder="1" applyAlignment="1" applyProtection="1">
      <alignment horizontal="right"/>
      <protection locked="0"/>
    </xf>
    <xf numFmtId="164" fontId="16" fillId="0" borderId="25" xfId="0" applyNumberFormat="1" applyFont="1" applyFill="1" applyBorder="1" applyAlignment="1" applyProtection="1">
      <alignment horizontal="right"/>
      <protection locked="0"/>
    </xf>
    <xf numFmtId="164" fontId="16" fillId="0" borderId="25" xfId="0" applyNumberFormat="1" applyFont="1" applyFill="1" applyBorder="1" applyAlignment="1" applyProtection="1">
      <alignment horizontal="right" vertical="top"/>
      <protection locked="0"/>
    </xf>
    <xf numFmtId="164" fontId="16" fillId="0" borderId="35" xfId="0" applyNumberFormat="1" applyFont="1" applyFill="1" applyBorder="1" applyAlignment="1" applyProtection="1">
      <alignment horizontal="right" vertical="top"/>
      <protection locked="0"/>
    </xf>
    <xf numFmtId="164" fontId="16" fillId="0" borderId="3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164" fontId="14" fillId="0" borderId="25" xfId="0" applyNumberFormat="1" applyFont="1" applyFill="1" applyBorder="1" applyAlignment="1" applyProtection="1">
      <alignment horizontal="center"/>
      <protection locked="0"/>
    </xf>
    <xf numFmtId="0" fontId="32" fillId="0" borderId="0" xfId="0" applyFont="1" applyFill="1" applyProtection="1"/>
    <xf numFmtId="0" fontId="14" fillId="0" borderId="60" xfId="0" applyFont="1" applyFill="1" applyBorder="1" applyAlignment="1" applyProtection="1">
      <alignment horizontal="center" vertical="center"/>
    </xf>
    <xf numFmtId="0" fontId="0" fillId="0" borderId="0" xfId="0"/>
    <xf numFmtId="0" fontId="14" fillId="0" borderId="0" xfId="0" applyFont="1" applyFill="1" applyProtection="1"/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0" fillId="0" borderId="0" xfId="0"/>
    <xf numFmtId="0" fontId="32" fillId="0" borderId="0" xfId="0" applyFont="1" applyFill="1" applyProtection="1"/>
    <xf numFmtId="0" fontId="19" fillId="0" borderId="42" xfId="0" applyFont="1" applyFill="1" applyBorder="1" applyAlignment="1" applyProtection="1">
      <alignment horizontal="center" vertical="center" wrapText="1"/>
    </xf>
    <xf numFmtId="0" fontId="19" fillId="0" borderId="51" xfId="0" applyFont="1" applyFill="1" applyBorder="1" applyAlignment="1" applyProtection="1">
      <alignment horizontal="center" vertical="center" wrapText="1"/>
    </xf>
    <xf numFmtId="0" fontId="14" fillId="0" borderId="35" xfId="0" applyFont="1" applyFill="1" applyBorder="1" applyAlignment="1" applyProtection="1">
      <alignment horizontal="center" vertical="center" wrapText="1"/>
    </xf>
    <xf numFmtId="0" fontId="14" fillId="0" borderId="28" xfId="0" applyFont="1" applyFill="1" applyBorder="1" applyAlignment="1" applyProtection="1">
      <alignment horizontal="center" vertical="center" wrapText="1"/>
    </xf>
    <xf numFmtId="164" fontId="16" fillId="3" borderId="25" xfId="0" applyNumberFormat="1" applyFont="1" applyFill="1" applyBorder="1" applyAlignment="1" applyProtection="1">
      <alignment horizontal="right" wrapText="1"/>
      <protection locked="0"/>
    </xf>
    <xf numFmtId="164" fontId="16" fillId="3" borderId="25" xfId="0" applyNumberFormat="1" applyFont="1" applyFill="1" applyBorder="1" applyAlignment="1" applyProtection="1">
      <alignment horizontal="right" wrapText="1"/>
    </xf>
    <xf numFmtId="3" fontId="16" fillId="3" borderId="25" xfId="0" applyNumberFormat="1" applyFont="1" applyFill="1" applyBorder="1" applyAlignment="1" applyProtection="1">
      <alignment horizontal="right" wrapText="1"/>
      <protection locked="0"/>
    </xf>
    <xf numFmtId="3" fontId="16" fillId="3" borderId="35" xfId="0" applyNumberFormat="1" applyFont="1" applyFill="1" applyBorder="1" applyAlignment="1" applyProtection="1">
      <alignment horizontal="right" wrapText="1"/>
    </xf>
    <xf numFmtId="164" fontId="14" fillId="0" borderId="25" xfId="0" applyNumberFormat="1" applyFont="1" applyFill="1" applyBorder="1" applyAlignment="1" applyProtection="1">
      <alignment horizontal="center"/>
    </xf>
    <xf numFmtId="164" fontId="16" fillId="0" borderId="35" xfId="0" applyNumberFormat="1" applyFont="1" applyFill="1" applyBorder="1" applyAlignment="1" applyProtection="1">
      <alignment horizontal="center" vertical="center"/>
      <protection locked="0"/>
    </xf>
    <xf numFmtId="164" fontId="16" fillId="0" borderId="7" xfId="0" applyNumberFormat="1" applyFont="1" applyFill="1" applyBorder="1" applyAlignment="1" applyProtection="1">
      <alignment horizontal="center" vertical="center"/>
      <protection locked="0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164" fontId="16" fillId="0" borderId="25" xfId="0" applyNumberFormat="1" applyFont="1" applyFill="1" applyBorder="1" applyAlignment="1" applyProtection="1">
      <alignment horizontal="center" vertical="center"/>
    </xf>
    <xf numFmtId="164" fontId="14" fillId="0" borderId="25" xfId="0" applyNumberFormat="1" applyFont="1" applyFill="1" applyBorder="1" applyAlignment="1" applyProtection="1">
      <alignment horizontal="center" vertical="center"/>
    </xf>
    <xf numFmtId="164" fontId="16" fillId="0" borderId="7" xfId="0" applyNumberFormat="1" applyFont="1" applyFill="1" applyBorder="1" applyAlignment="1" applyProtection="1">
      <alignment horizontal="center" vertical="center"/>
    </xf>
    <xf numFmtId="164" fontId="16" fillId="0" borderId="24" xfId="0" applyNumberFormat="1" applyFont="1" applyFill="1" applyBorder="1" applyAlignment="1" applyProtection="1">
      <alignment horizontal="center" vertical="center"/>
    </xf>
    <xf numFmtId="164" fontId="16" fillId="0" borderId="28" xfId="0" applyNumberFormat="1" applyFont="1" applyFill="1" applyBorder="1" applyAlignment="1" applyProtection="1">
      <alignment horizontal="center" vertical="center"/>
    </xf>
    <xf numFmtId="164" fontId="16" fillId="0" borderId="35" xfId="0" applyNumberFormat="1" applyFont="1" applyFill="1" applyBorder="1" applyAlignment="1" applyProtection="1">
      <alignment horizontal="center" vertical="center"/>
    </xf>
    <xf numFmtId="164" fontId="16" fillId="0" borderId="34" xfId="0" applyNumberFormat="1" applyFont="1" applyFill="1" applyBorder="1" applyAlignment="1" applyProtection="1">
      <alignment horizontal="center" vertical="center"/>
      <protection locked="0"/>
    </xf>
    <xf numFmtId="164" fontId="16" fillId="0" borderId="35" xfId="0" applyNumberFormat="1" applyFont="1" applyFill="1" applyBorder="1" applyAlignment="1" applyProtection="1">
      <alignment horizontal="center" vertical="center"/>
      <protection locked="0"/>
    </xf>
    <xf numFmtId="164" fontId="16" fillId="0" borderId="27" xfId="0" applyNumberFormat="1" applyFont="1" applyFill="1" applyBorder="1" applyAlignment="1" applyProtection="1">
      <alignment horizontal="center" vertical="center"/>
      <protection locked="0"/>
    </xf>
    <xf numFmtId="164" fontId="16" fillId="0" borderId="70" xfId="0" applyNumberFormat="1" applyFont="1" applyFill="1" applyBorder="1" applyAlignment="1" applyProtection="1">
      <alignment horizontal="center" vertical="center"/>
      <protection locked="0"/>
    </xf>
    <xf numFmtId="164" fontId="16" fillId="0" borderId="0" xfId="0" applyNumberFormat="1" applyFont="1" applyFill="1" applyBorder="1" applyAlignment="1" applyProtection="1">
      <alignment horizontal="center" vertical="center"/>
      <protection locked="0"/>
    </xf>
    <xf numFmtId="164" fontId="16" fillId="0" borderId="7" xfId="0" applyNumberFormat="1" applyFont="1" applyFill="1" applyBorder="1" applyAlignment="1" applyProtection="1">
      <alignment horizontal="center" vertical="center"/>
      <protection locked="0"/>
    </xf>
    <xf numFmtId="164" fontId="16" fillId="0" borderId="60" xfId="0" applyNumberFormat="1" applyFont="1" applyFill="1" applyBorder="1" applyAlignment="1" applyProtection="1">
      <alignment horizontal="center" vertical="center"/>
      <protection locked="0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164" fontId="16" fillId="0" borderId="25" xfId="0" applyNumberFormat="1" applyFont="1" applyFill="1" applyBorder="1" applyAlignment="1" applyProtection="1">
      <alignment horizontal="center" vertical="center"/>
    </xf>
    <xf numFmtId="164" fontId="16" fillId="0" borderId="33" xfId="0" applyNumberFormat="1" applyFont="1" applyFill="1" applyBorder="1" applyAlignment="1" applyProtection="1">
      <alignment horizontal="center" vertical="center"/>
    </xf>
    <xf numFmtId="164" fontId="16" fillId="0" borderId="61" xfId="0" applyNumberFormat="1" applyFont="1" applyFill="1" applyBorder="1" applyAlignment="1" applyProtection="1">
      <alignment horizontal="center" vertical="center"/>
    </xf>
    <xf numFmtId="164" fontId="16" fillId="0" borderId="32" xfId="0" applyNumberFormat="1" applyFont="1" applyFill="1" applyBorder="1" applyAlignment="1" applyProtection="1">
      <alignment horizontal="center" vertical="center"/>
    </xf>
    <xf numFmtId="164" fontId="16" fillId="0" borderId="7" xfId="0" applyNumberFormat="1" applyFont="1" applyFill="1" applyBorder="1" applyAlignment="1" applyProtection="1">
      <alignment horizontal="center" vertical="center"/>
    </xf>
    <xf numFmtId="164" fontId="16" fillId="0" borderId="60" xfId="0" applyNumberFormat="1" applyFont="1" applyFill="1" applyBorder="1" applyAlignment="1" applyProtection="1">
      <alignment horizontal="center" vertical="center"/>
    </xf>
    <xf numFmtId="164" fontId="16" fillId="0" borderId="36" xfId="0" applyNumberFormat="1" applyFont="1" applyFill="1" applyBorder="1" applyAlignment="1" applyProtection="1">
      <alignment horizontal="center" vertical="center"/>
    </xf>
    <xf numFmtId="164" fontId="16" fillId="0" borderId="62" xfId="0" applyNumberFormat="1" applyFont="1" applyFill="1" applyBorder="1" applyAlignment="1" applyProtection="1">
      <alignment horizontal="center" vertical="center"/>
    </xf>
    <xf numFmtId="164" fontId="16" fillId="0" borderId="69" xfId="0" applyNumberFormat="1" applyFont="1" applyFill="1" applyBorder="1" applyAlignment="1" applyProtection="1">
      <alignment horizontal="center" vertical="center"/>
    </xf>
    <xf numFmtId="164" fontId="16" fillId="0" borderId="32" xfId="0" applyNumberFormat="1" applyFont="1" applyFill="1" applyBorder="1" applyAlignment="1" applyProtection="1">
      <alignment horizontal="center" vertical="center"/>
      <protection locked="0"/>
    </xf>
    <xf numFmtId="0" fontId="16" fillId="0" borderId="22" xfId="0" applyNumberFormat="1" applyFont="1" applyBorder="1" applyAlignment="1" applyProtection="1">
      <alignment horizontal="left" vertical="center"/>
    </xf>
    <xf numFmtId="0" fontId="16" fillId="0" borderId="6" xfId="0" applyNumberFormat="1" applyFont="1" applyBorder="1" applyAlignment="1" applyProtection="1">
      <alignment horizontal="left" vertical="center"/>
    </xf>
    <xf numFmtId="0" fontId="16" fillId="0" borderId="23" xfId="0" applyNumberFormat="1" applyFont="1" applyBorder="1" applyAlignment="1" applyProtection="1">
      <alignment horizontal="left" vertical="center"/>
    </xf>
    <xf numFmtId="0" fontId="16" fillId="0" borderId="18" xfId="0" applyNumberFormat="1" applyFont="1" applyBorder="1" applyAlignment="1" applyProtection="1">
      <alignment horizontal="left"/>
    </xf>
    <xf numFmtId="0" fontId="16" fillId="0" borderId="49" xfId="0" applyNumberFormat="1" applyFont="1" applyBorder="1" applyAlignment="1" applyProtection="1">
      <alignment horizontal="left"/>
    </xf>
    <xf numFmtId="0" fontId="16" fillId="0" borderId="11" xfId="0" applyNumberFormat="1" applyFont="1" applyBorder="1" applyAlignment="1" applyProtection="1">
      <alignment horizontal="center"/>
    </xf>
    <xf numFmtId="0" fontId="16" fillId="0" borderId="79" xfId="0" applyNumberFormat="1" applyFont="1" applyBorder="1" applyAlignment="1" applyProtection="1">
      <alignment horizontal="center"/>
    </xf>
    <xf numFmtId="0" fontId="16" fillId="0" borderId="13" xfId="0" applyNumberFormat="1" applyFont="1" applyBorder="1" applyAlignment="1" applyProtection="1">
      <alignment horizontal="center"/>
    </xf>
    <xf numFmtId="0" fontId="16" fillId="0" borderId="80" xfId="0" applyNumberFormat="1" applyFont="1" applyBorder="1" applyAlignment="1" applyProtection="1">
      <alignment horizontal="center"/>
    </xf>
    <xf numFmtId="164" fontId="16" fillId="0" borderId="33" xfId="0" applyNumberFormat="1" applyFont="1" applyFill="1" applyBorder="1" applyAlignment="1" applyProtection="1">
      <alignment horizontal="center"/>
      <protection locked="0"/>
    </xf>
    <xf numFmtId="164" fontId="16" fillId="0" borderId="36" xfId="0" applyNumberFormat="1" applyFont="1" applyFill="1" applyBorder="1" applyAlignment="1" applyProtection="1">
      <alignment horizontal="center"/>
      <protection locked="0"/>
    </xf>
    <xf numFmtId="0" fontId="16" fillId="0" borderId="22" xfId="0" applyNumberFormat="1" applyFont="1" applyFill="1" applyBorder="1" applyAlignment="1" applyProtection="1">
      <alignment horizontal="left" vertical="center"/>
    </xf>
    <xf numFmtId="0" fontId="16" fillId="0" borderId="10" xfId="0" applyNumberFormat="1" applyFont="1" applyFill="1" applyBorder="1" applyAlignment="1" applyProtection="1">
      <alignment horizontal="left" vertical="center"/>
    </xf>
    <xf numFmtId="0" fontId="16" fillId="0" borderId="32" xfId="0" applyNumberFormat="1" applyFont="1" applyFill="1" applyBorder="1" applyAlignment="1" applyProtection="1">
      <alignment horizontal="center"/>
      <protection locked="0"/>
    </xf>
    <xf numFmtId="0" fontId="16" fillId="0" borderId="25" xfId="0" applyNumberFormat="1" applyFont="1" applyFill="1" applyBorder="1" applyAlignment="1" applyProtection="1">
      <alignment horizontal="center"/>
      <protection locked="0"/>
    </xf>
    <xf numFmtId="0" fontId="16" fillId="0" borderId="33" xfId="0" applyNumberFormat="1" applyFont="1" applyFill="1" applyBorder="1" applyAlignment="1" applyProtection="1">
      <alignment horizontal="center"/>
      <protection locked="0"/>
    </xf>
    <xf numFmtId="0" fontId="16" fillId="0" borderId="35" xfId="0" applyNumberFormat="1" applyFont="1" applyFill="1" applyBorder="1" applyAlignment="1" applyProtection="1">
      <alignment horizontal="center"/>
      <protection locked="0"/>
    </xf>
    <xf numFmtId="0" fontId="16" fillId="0" borderId="36" xfId="0" applyNumberFormat="1" applyFont="1" applyFill="1" applyBorder="1" applyAlignment="1" applyProtection="1">
      <alignment horizontal="center"/>
      <protection locked="0"/>
    </xf>
    <xf numFmtId="0" fontId="16" fillId="0" borderId="34" xfId="0" applyNumberFormat="1" applyFont="1" applyFill="1" applyBorder="1" applyAlignment="1" applyProtection="1">
      <alignment horizontal="center"/>
      <protection locked="0"/>
    </xf>
    <xf numFmtId="0" fontId="16" fillId="0" borderId="42" xfId="0" applyNumberFormat="1" applyFont="1" applyFill="1" applyBorder="1" applyAlignment="1" applyProtection="1">
      <alignment horizontal="center"/>
      <protection locked="0"/>
    </xf>
    <xf numFmtId="0" fontId="16" fillId="0" borderId="50" xfId="0" applyNumberFormat="1" applyFont="1" applyFill="1" applyBorder="1" applyAlignment="1" applyProtection="1">
      <alignment horizontal="center"/>
      <protection locked="0"/>
    </xf>
    <xf numFmtId="0" fontId="16" fillId="0" borderId="43" xfId="0" applyNumberFormat="1" applyFont="1" applyFill="1" applyBorder="1" applyAlignment="1" applyProtection="1">
      <alignment horizontal="center"/>
      <protection locked="0"/>
    </xf>
    <xf numFmtId="164" fontId="16" fillId="0" borderId="34" xfId="0" applyNumberFormat="1" applyFont="1" applyFill="1" applyBorder="1" applyAlignment="1" applyProtection="1">
      <alignment horizontal="center" vertical="center"/>
      <protection locked="0"/>
    </xf>
    <xf numFmtId="164" fontId="16" fillId="0" borderId="35" xfId="0" applyNumberFormat="1" applyFont="1" applyFill="1" applyBorder="1" applyAlignment="1" applyProtection="1">
      <alignment horizontal="center" vertical="center"/>
      <protection locked="0"/>
    </xf>
    <xf numFmtId="164" fontId="16" fillId="0" borderId="27" xfId="0" applyNumberFormat="1" applyFont="1" applyFill="1" applyBorder="1" applyAlignment="1" applyProtection="1">
      <alignment horizontal="center" vertical="center"/>
      <protection locked="0"/>
    </xf>
    <xf numFmtId="164" fontId="16" fillId="0" borderId="8" xfId="0" applyNumberFormat="1" applyFont="1" applyFill="1" applyBorder="1" applyAlignment="1" applyProtection="1">
      <alignment horizontal="center" vertical="center"/>
      <protection locked="0"/>
    </xf>
    <xf numFmtId="164" fontId="16" fillId="0" borderId="30" xfId="0" applyNumberFormat="1" applyFont="1" applyFill="1" applyBorder="1" applyAlignment="1" applyProtection="1">
      <alignment horizontal="center" vertical="center"/>
      <protection locked="0"/>
    </xf>
    <xf numFmtId="164" fontId="16" fillId="0" borderId="7" xfId="0" applyNumberFormat="1" applyFont="1" applyFill="1" applyBorder="1" applyAlignment="1" applyProtection="1">
      <alignment horizontal="center" vertical="center"/>
      <protection locked="0"/>
    </xf>
    <xf numFmtId="164" fontId="16" fillId="0" borderId="22" xfId="0" applyNumberFormat="1" applyFont="1" applyFill="1" applyBorder="1" applyAlignment="1" applyProtection="1">
      <alignment horizontal="center" vertical="center"/>
      <protection locked="0"/>
    </xf>
    <xf numFmtId="164" fontId="16" fillId="0" borderId="60" xfId="0" applyNumberFormat="1" applyFont="1" applyFill="1" applyBorder="1" applyAlignment="1" applyProtection="1">
      <alignment horizontal="center" vertical="center"/>
      <protection locked="0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 wrapText="1"/>
    </xf>
    <xf numFmtId="164" fontId="16" fillId="0" borderId="25" xfId="0" applyNumberFormat="1" applyFont="1" applyFill="1" applyBorder="1" applyAlignment="1" applyProtection="1">
      <alignment horizontal="center" vertical="center"/>
    </xf>
    <xf numFmtId="164" fontId="16" fillId="0" borderId="33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Border="1" applyAlignment="1" applyProtection="1">
      <alignment horizontal="center" vertical="center"/>
    </xf>
    <xf numFmtId="164" fontId="16" fillId="0" borderId="61" xfId="0" applyNumberFormat="1" applyFont="1" applyFill="1" applyBorder="1" applyAlignment="1" applyProtection="1">
      <alignment horizontal="center" vertical="center"/>
    </xf>
    <xf numFmtId="164" fontId="16" fillId="0" borderId="7" xfId="0" applyNumberFormat="1" applyFont="1" applyFill="1" applyBorder="1" applyAlignment="1" applyProtection="1">
      <alignment horizontal="center" vertical="center"/>
    </xf>
    <xf numFmtId="164" fontId="16" fillId="0" borderId="8" xfId="0" applyNumberFormat="1" applyFont="1" applyFill="1" applyBorder="1" applyAlignment="1" applyProtection="1">
      <alignment horizontal="center" vertical="center"/>
    </xf>
    <xf numFmtId="164" fontId="16" fillId="0" borderId="24" xfId="0" applyNumberFormat="1" applyFont="1" applyFill="1" applyBorder="1" applyAlignment="1" applyProtection="1">
      <alignment horizontal="center" vertical="center"/>
    </xf>
    <xf numFmtId="164" fontId="16" fillId="0" borderId="28" xfId="0" applyNumberFormat="1" applyFont="1" applyFill="1" applyBorder="1" applyAlignment="1" applyProtection="1">
      <alignment horizontal="center" vertical="center"/>
    </xf>
    <xf numFmtId="164" fontId="16" fillId="0" borderId="22" xfId="0" applyNumberFormat="1" applyFont="1" applyFill="1" applyBorder="1" applyAlignment="1" applyProtection="1">
      <alignment horizontal="center" vertical="center"/>
    </xf>
    <xf numFmtId="164" fontId="16" fillId="0" borderId="11" xfId="0" applyNumberFormat="1" applyFont="1" applyFill="1" applyBorder="1" applyAlignment="1" applyProtection="1">
      <alignment horizontal="center" vertical="center"/>
    </xf>
    <xf numFmtId="0" fontId="16" fillId="0" borderId="80" xfId="0" applyFont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/>
    </xf>
    <xf numFmtId="0" fontId="16" fillId="0" borderId="79" xfId="0" applyNumberFormat="1" applyFont="1" applyFill="1" applyBorder="1" applyAlignment="1" applyProtection="1">
      <alignment horizontal="center"/>
    </xf>
    <xf numFmtId="0" fontId="16" fillId="0" borderId="11" xfId="0" applyNumberFormat="1" applyFont="1" applyFill="1" applyBorder="1" applyAlignment="1" applyProtection="1">
      <alignment horizontal="left"/>
    </xf>
    <xf numFmtId="0" fontId="16" fillId="0" borderId="79" xfId="0" applyNumberFormat="1" applyFont="1" applyFill="1" applyBorder="1" applyAlignment="1" applyProtection="1">
      <alignment horizontal="left"/>
    </xf>
    <xf numFmtId="0" fontId="14" fillId="0" borderId="35" xfId="0" applyNumberFormat="1" applyFont="1" applyFill="1" applyBorder="1" applyAlignment="1" applyProtection="1">
      <alignment horizontal="center"/>
    </xf>
    <xf numFmtId="0" fontId="14" fillId="0" borderId="30" xfId="0" applyNumberFormat="1" applyFont="1" applyFill="1" applyBorder="1" applyAlignment="1" applyProtection="1">
      <alignment horizontal="center"/>
    </xf>
    <xf numFmtId="0" fontId="14" fillId="0" borderId="36" xfId="0" applyNumberFormat="1" applyFont="1" applyFill="1" applyBorder="1" applyAlignment="1" applyProtection="1">
      <alignment horizontal="center"/>
    </xf>
    <xf numFmtId="0" fontId="16" fillId="0" borderId="32" xfId="0" applyNumberFormat="1" applyFont="1" applyFill="1" applyBorder="1" applyAlignment="1" applyProtection="1">
      <alignment horizontal="center"/>
    </xf>
    <xf numFmtId="0" fontId="16" fillId="0" borderId="25" xfId="0" applyNumberFormat="1" applyFont="1" applyFill="1" applyBorder="1" applyAlignment="1" applyProtection="1">
      <alignment horizontal="center"/>
    </xf>
    <xf numFmtId="0" fontId="16" fillId="0" borderId="33" xfId="0" applyNumberFormat="1" applyFont="1" applyFill="1" applyBorder="1" applyAlignment="1" applyProtection="1">
      <alignment horizontal="center"/>
    </xf>
    <xf numFmtId="0" fontId="16" fillId="0" borderId="2" xfId="0" applyNumberFormat="1" applyFont="1" applyFill="1" applyBorder="1" applyAlignment="1" applyProtection="1">
      <alignment horizontal="left" vertical="center"/>
    </xf>
    <xf numFmtId="0" fontId="16" fillId="0" borderId="23" xfId="0" applyNumberFormat="1" applyFont="1" applyFill="1" applyBorder="1" applyAlignment="1" applyProtection="1">
      <alignment horizontal="left" vertical="center"/>
    </xf>
    <xf numFmtId="164" fontId="14" fillId="0" borderId="69" xfId="0" applyNumberFormat="1" applyFont="1" applyFill="1" applyBorder="1" applyAlignment="1" applyProtection="1">
      <alignment horizontal="center" vertical="center"/>
    </xf>
    <xf numFmtId="164" fontId="14" fillId="0" borderId="0" xfId="0" applyNumberFormat="1" applyFont="1" applyFill="1" applyBorder="1" applyAlignment="1" applyProtection="1">
      <alignment horizontal="center" vertical="center"/>
    </xf>
    <xf numFmtId="164" fontId="14" fillId="0" borderId="70" xfId="0" applyNumberFormat="1" applyFont="1" applyFill="1" applyBorder="1" applyAlignment="1" applyProtection="1">
      <alignment horizontal="center" vertical="center"/>
    </xf>
    <xf numFmtId="164" fontId="14" fillId="0" borderId="17" xfId="0" applyNumberFormat="1" applyFont="1" applyFill="1" applyBorder="1" applyAlignment="1" applyProtection="1">
      <alignment horizontal="center" vertical="center"/>
    </xf>
    <xf numFmtId="0" fontId="14" fillId="0" borderId="62" xfId="0" applyFont="1" applyFill="1" applyBorder="1" applyAlignment="1" applyProtection="1">
      <alignment horizontal="center" vertical="center" wrapText="1"/>
    </xf>
    <xf numFmtId="164" fontId="19" fillId="0" borderId="62" xfId="0" applyNumberFormat="1" applyFont="1" applyFill="1" applyBorder="1" applyAlignment="1" applyProtection="1">
      <alignment horizontal="center" vertical="center" wrapText="1"/>
    </xf>
    <xf numFmtId="0" fontId="16" fillId="0" borderId="3" xfId="0" applyNumberFormat="1" applyFont="1" applyFill="1" applyBorder="1" applyAlignment="1" applyProtection="1">
      <alignment horizontal="center" vertical="top" wrapText="1"/>
    </xf>
    <xf numFmtId="164" fontId="16" fillId="0" borderId="60" xfId="0" applyNumberFormat="1" applyFont="1" applyFill="1" applyBorder="1" applyAlignment="1" applyProtection="1">
      <alignment horizontal="center" vertical="center"/>
    </xf>
    <xf numFmtId="164" fontId="16" fillId="0" borderId="48" xfId="0" applyNumberFormat="1" applyFont="1" applyFill="1" applyBorder="1" applyAlignment="1" applyProtection="1">
      <alignment horizontal="center" vertical="center"/>
    </xf>
    <xf numFmtId="164" fontId="16" fillId="0" borderId="3" xfId="0" applyNumberFormat="1" applyFont="1" applyFill="1" applyBorder="1" applyAlignment="1" applyProtection="1">
      <alignment horizontal="center" vertical="center"/>
    </xf>
    <xf numFmtId="0" fontId="14" fillId="0" borderId="60" xfId="0" applyFont="1" applyFill="1" applyBorder="1" applyAlignment="1" applyProtection="1">
      <alignment horizontal="center" vertical="center" wrapText="1"/>
    </xf>
    <xf numFmtId="164" fontId="16" fillId="0" borderId="35" xfId="0" applyNumberFormat="1" applyFont="1" applyFill="1" applyBorder="1" applyAlignment="1" applyProtection="1">
      <alignment horizontal="center" vertical="center"/>
    </xf>
    <xf numFmtId="164" fontId="16" fillId="0" borderId="36" xfId="0" applyNumberFormat="1" applyFont="1" applyFill="1" applyBorder="1" applyAlignment="1" applyProtection="1">
      <alignment horizontal="center" vertical="center"/>
    </xf>
    <xf numFmtId="164" fontId="16" fillId="0" borderId="78" xfId="0" applyNumberFormat="1" applyFont="1" applyFill="1" applyBorder="1" applyAlignment="1" applyProtection="1">
      <alignment horizontal="center" vertical="center"/>
    </xf>
    <xf numFmtId="164" fontId="16" fillId="0" borderId="71" xfId="0" applyNumberFormat="1" applyFont="1" applyFill="1" applyBorder="1" applyAlignment="1" applyProtection="1">
      <alignment horizontal="center" vertical="center"/>
    </xf>
    <xf numFmtId="164" fontId="16" fillId="0" borderId="14" xfId="0" applyNumberFormat="1" applyFont="1" applyFill="1" applyBorder="1" applyAlignment="1" applyProtection="1">
      <alignment horizontal="center" vertical="center"/>
    </xf>
    <xf numFmtId="164" fontId="16" fillId="0" borderId="80" xfId="0" applyNumberFormat="1" applyFont="1" applyFill="1" applyBorder="1" applyAlignment="1" applyProtection="1">
      <alignment horizontal="center" vertical="center"/>
    </xf>
    <xf numFmtId="164" fontId="16" fillId="0" borderId="42" xfId="0" applyNumberFormat="1" applyFont="1" applyFill="1" applyBorder="1" applyAlignment="1" applyProtection="1">
      <alignment horizontal="center" vertical="center"/>
    </xf>
    <xf numFmtId="164" fontId="16" fillId="0" borderId="70" xfId="0" applyNumberFormat="1" applyFont="1" applyFill="1" applyBorder="1" applyAlignment="1" applyProtection="1">
      <alignment horizontal="center" vertical="center"/>
    </xf>
    <xf numFmtId="164" fontId="16" fillId="0" borderId="2" xfId="0" applyNumberFormat="1" applyFont="1" applyFill="1" applyBorder="1" applyAlignment="1" applyProtection="1">
      <alignment horizontal="center" vertical="center"/>
    </xf>
    <xf numFmtId="164" fontId="16" fillId="0" borderId="30" xfId="0" applyNumberFormat="1" applyFont="1" applyFill="1" applyBorder="1" applyAlignment="1" applyProtection="1">
      <alignment horizontal="center" vertical="center"/>
    </xf>
    <xf numFmtId="164" fontId="16" fillId="0" borderId="50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/>
    </xf>
    <xf numFmtId="0" fontId="14" fillId="0" borderId="67" xfId="0" applyFont="1" applyFill="1" applyBorder="1" applyAlignment="1" applyProtection="1">
      <alignment horizontal="center"/>
    </xf>
    <xf numFmtId="0" fontId="16" fillId="0" borderId="18" xfId="0" applyNumberFormat="1" applyFont="1" applyFill="1" applyBorder="1" applyAlignment="1" applyProtection="1">
      <alignment horizontal="left"/>
    </xf>
    <xf numFmtId="0" fontId="16" fillId="0" borderId="19" xfId="0" applyNumberFormat="1" applyFont="1" applyFill="1" applyBorder="1" applyAlignment="1" applyProtection="1">
      <alignment horizontal="left"/>
    </xf>
    <xf numFmtId="0" fontId="16" fillId="0" borderId="21" xfId="0" applyNumberFormat="1" applyFont="1" applyFill="1" applyBorder="1" applyAlignment="1" applyProtection="1">
      <alignment horizontal="left"/>
    </xf>
    <xf numFmtId="0" fontId="16" fillId="0" borderId="62" xfId="0" applyNumberFormat="1" applyFont="1" applyFill="1" applyBorder="1" applyAlignment="1" applyProtection="1">
      <alignment horizontal="center" vertical="top" wrapText="1"/>
    </xf>
    <xf numFmtId="164" fontId="16" fillId="0" borderId="4" xfId="0" applyNumberFormat="1" applyFont="1" applyFill="1" applyBorder="1" applyAlignment="1" applyProtection="1">
      <alignment horizontal="center" vertical="center"/>
    </xf>
    <xf numFmtId="164" fontId="16" fillId="0" borderId="69" xfId="0" applyNumberFormat="1" applyFont="1" applyFill="1" applyBorder="1" applyAlignment="1" applyProtection="1">
      <alignment horizontal="center" vertical="center"/>
    </xf>
    <xf numFmtId="164" fontId="16" fillId="0" borderId="35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9" xfId="0" applyNumberFormat="1" applyFont="1" applyFill="1" applyBorder="1" applyAlignment="1" applyProtection="1">
      <alignment horizontal="center" vertical="center"/>
      <protection locked="0"/>
    </xf>
    <xf numFmtId="164" fontId="16" fillId="0" borderId="5" xfId="0" applyNumberFormat="1" applyFont="1" applyFill="1" applyBorder="1" applyAlignment="1" applyProtection="1">
      <alignment horizontal="center" vertical="center"/>
      <protection locked="0"/>
    </xf>
    <xf numFmtId="164" fontId="16" fillId="0" borderId="40" xfId="0" applyNumberFormat="1" applyFont="1" applyFill="1" applyBorder="1" applyAlignment="1" applyProtection="1">
      <alignment horizontal="center" vertical="center"/>
      <protection locked="0"/>
    </xf>
    <xf numFmtId="164" fontId="16" fillId="0" borderId="56" xfId="0" applyNumberFormat="1" applyFont="1" applyFill="1" applyBorder="1" applyAlignment="1" applyProtection="1">
      <alignment horizontal="center" vertical="center"/>
      <protection locked="0"/>
    </xf>
    <xf numFmtId="164" fontId="16" fillId="0" borderId="26" xfId="0" applyNumberFormat="1" applyFont="1" applyFill="1" applyBorder="1" applyAlignment="1" applyProtection="1">
      <alignment horizontal="center" vertical="center"/>
      <protection locked="0"/>
    </xf>
    <xf numFmtId="164" fontId="19" fillId="0" borderId="4" xfId="0" applyNumberFormat="1" applyFont="1" applyFill="1" applyBorder="1" applyAlignment="1" applyProtection="1">
      <alignment horizontal="center" vertical="center" wrapText="1"/>
    </xf>
    <xf numFmtId="164" fontId="19" fillId="0" borderId="3" xfId="0" applyNumberFormat="1" applyFont="1" applyFill="1" applyBorder="1" applyAlignment="1" applyProtection="1">
      <alignment horizontal="center" vertical="center" wrapText="1"/>
    </xf>
    <xf numFmtId="164" fontId="19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33" xfId="0" applyNumberFormat="1" applyFont="1" applyFill="1" applyBorder="1" applyAlignment="1" applyProtection="1">
      <alignment horizontal="center" vertical="center" wrapText="1"/>
    </xf>
    <xf numFmtId="164" fontId="19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49" xfId="0" applyNumberFormat="1" applyFont="1" applyFill="1" applyBorder="1" applyAlignment="1" applyProtection="1">
      <alignment horizontal="center" vertical="center" wrapText="1"/>
    </xf>
    <xf numFmtId="164" fontId="19" fillId="0" borderId="26" xfId="0" applyNumberFormat="1" applyFont="1" applyFill="1" applyBorder="1" applyAlignment="1" applyProtection="1">
      <alignment horizontal="center" vertical="center" wrapText="1"/>
    </xf>
    <xf numFmtId="164" fontId="19" fillId="0" borderId="40" xfId="0" applyNumberFormat="1" applyFont="1" applyFill="1" applyBorder="1" applyAlignment="1" applyProtection="1">
      <alignment horizontal="center" vertical="center" wrapText="1"/>
    </xf>
    <xf numFmtId="164" fontId="19" fillId="0" borderId="57" xfId="0" applyNumberFormat="1" applyFont="1" applyFill="1" applyBorder="1" applyAlignment="1" applyProtection="1">
      <alignment horizontal="center" vertical="center" wrapText="1"/>
    </xf>
    <xf numFmtId="164" fontId="16" fillId="0" borderId="59" xfId="0" applyNumberFormat="1" applyFont="1" applyFill="1" applyBorder="1" applyAlignment="1" applyProtection="1">
      <alignment horizontal="center" vertical="center"/>
    </xf>
    <xf numFmtId="164" fontId="16" fillId="0" borderId="21" xfId="0" applyNumberFormat="1" applyFont="1" applyFill="1" applyBorder="1" applyAlignment="1" applyProtection="1">
      <alignment horizontal="center" vertical="center"/>
    </xf>
    <xf numFmtId="164" fontId="16" fillId="0" borderId="61" xfId="0" applyNumberFormat="1" applyFont="1" applyFill="1" applyBorder="1" applyAlignment="1" applyProtection="1">
      <alignment horizontal="center" vertical="center"/>
      <protection locked="0"/>
    </xf>
    <xf numFmtId="164" fontId="16" fillId="0" borderId="32" xfId="0" applyNumberFormat="1" applyFont="1" applyFill="1" applyBorder="1" applyAlignment="1" applyProtection="1">
      <alignment horizontal="center" vertical="center"/>
      <protection locked="0"/>
    </xf>
    <xf numFmtId="164" fontId="16" fillId="0" borderId="4" xfId="0" applyNumberFormat="1" applyFont="1" applyFill="1" applyBorder="1" applyAlignment="1" applyProtection="1">
      <alignment horizontal="center" vertical="center"/>
      <protection locked="0"/>
    </xf>
    <xf numFmtId="164" fontId="16" fillId="0" borderId="43" xfId="0" applyNumberFormat="1" applyFont="1" applyFill="1" applyBorder="1" applyAlignment="1" applyProtection="1">
      <alignment horizontal="center" vertical="center"/>
    </xf>
    <xf numFmtId="164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6" fillId="0" borderId="13" xfId="0" applyNumberFormat="1" applyFont="1" applyFill="1" applyBorder="1" applyAlignment="1" applyProtection="1"/>
    <xf numFmtId="0" fontId="0" fillId="0" borderId="16" xfId="0" applyFill="1" applyBorder="1" applyAlignment="1" applyProtection="1"/>
    <xf numFmtId="164" fontId="16" fillId="0" borderId="35" xfId="0" applyNumberFormat="1" applyFont="1" applyFill="1" applyBorder="1" applyAlignment="1" applyProtection="1">
      <alignment horizontal="center"/>
      <protection locked="0"/>
    </xf>
    <xf numFmtId="164" fontId="16" fillId="0" borderId="46" xfId="5" applyNumberFormat="1" applyFont="1" applyFill="1" applyBorder="1" applyAlignment="1" applyProtection="1">
      <alignment horizontal="center"/>
    </xf>
    <xf numFmtId="0" fontId="0" fillId="0" borderId="0" xfId="0"/>
    <xf numFmtId="0" fontId="38" fillId="0" borderId="0" xfId="0" applyFont="1" applyFill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39" fillId="0" borderId="32" xfId="0" applyFont="1" applyFill="1" applyBorder="1" applyAlignment="1" applyProtection="1">
      <alignment vertical="center"/>
    </xf>
    <xf numFmtId="0" fontId="38" fillId="0" borderId="25" xfId="0" applyFont="1" applyFill="1" applyBorder="1" applyAlignment="1" applyProtection="1">
      <alignment horizontal="center" vertical="center"/>
    </xf>
    <xf numFmtId="0" fontId="17" fillId="0" borderId="32" xfId="0" applyFont="1" applyFill="1" applyBorder="1" applyAlignment="1" applyProtection="1">
      <alignment vertical="center" wrapText="1"/>
    </xf>
    <xf numFmtId="0" fontId="40" fillId="0" borderId="32" xfId="0" applyFont="1" applyFill="1" applyBorder="1" applyAlignment="1" applyProtection="1">
      <alignment vertical="center" wrapText="1"/>
    </xf>
    <xf numFmtId="0" fontId="16" fillId="0" borderId="32" xfId="0" applyFont="1" applyFill="1" applyBorder="1" applyAlignment="1" applyProtection="1">
      <alignment vertical="center" wrapText="1"/>
    </xf>
    <xf numFmtId="0" fontId="47" fillId="0" borderId="0" xfId="0" applyFont="1" applyFill="1" applyAlignment="1" applyProtection="1">
      <alignment vertical="center"/>
    </xf>
    <xf numFmtId="0" fontId="17" fillId="0" borderId="34" xfId="0" applyFont="1" applyFill="1" applyBorder="1" applyAlignment="1" applyProtection="1">
      <alignment vertical="center" wrapText="1"/>
    </xf>
    <xf numFmtId="0" fontId="27" fillId="0" borderId="35" xfId="0" applyFont="1" applyFill="1" applyBorder="1" applyAlignment="1" applyProtection="1">
      <alignment horizontal="center" vertical="center" wrapText="1"/>
    </xf>
    <xf numFmtId="0" fontId="27" fillId="0" borderId="25" xfId="0" applyFont="1" applyFill="1" applyBorder="1" applyAlignment="1" applyProtection="1">
      <alignment horizontal="center" vertical="center" wrapText="1"/>
    </xf>
    <xf numFmtId="0" fontId="38" fillId="0" borderId="25" xfId="0" applyFont="1" applyFill="1" applyBorder="1" applyAlignment="1" applyProtection="1">
      <alignment horizontal="right" vertical="center"/>
    </xf>
    <xf numFmtId="0" fontId="38" fillId="0" borderId="35" xfId="0" applyFont="1" applyFill="1" applyBorder="1" applyAlignment="1" applyProtection="1">
      <alignment horizontal="right" vertical="center"/>
    </xf>
    <xf numFmtId="164" fontId="19" fillId="0" borderId="25" xfId="0" applyNumberFormat="1" applyFont="1" applyFill="1" applyBorder="1" applyAlignment="1" applyProtection="1">
      <alignment horizontal="center" vertical="center" wrapText="1"/>
    </xf>
    <xf numFmtId="164" fontId="16" fillId="0" borderId="3" xfId="0" applyNumberFormat="1" applyFont="1" applyFill="1" applyBorder="1" applyAlignment="1" applyProtection="1">
      <alignment horizontal="center" vertical="center"/>
    </xf>
    <xf numFmtId="164" fontId="16" fillId="0" borderId="7" xfId="0" applyNumberFormat="1" applyFont="1" applyFill="1" applyBorder="1" applyAlignment="1" applyProtection="1">
      <alignment horizontal="center" vertical="center"/>
      <protection locked="0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164" fontId="16" fillId="0" borderId="48" xfId="0" applyNumberFormat="1" applyFont="1" applyFill="1" applyBorder="1" applyAlignment="1" applyProtection="1">
      <alignment horizontal="center" vertical="center"/>
      <protection locked="0"/>
    </xf>
    <xf numFmtId="164" fontId="52" fillId="0" borderId="50" xfId="0" applyNumberFormat="1" applyFont="1" applyFill="1" applyBorder="1" applyAlignment="1" applyProtection="1">
      <alignment horizontal="center" vertical="center"/>
    </xf>
    <xf numFmtId="164" fontId="16" fillId="3" borderId="25" xfId="0" applyNumberFormat="1" applyFont="1" applyFill="1" applyBorder="1" applyAlignment="1" applyProtection="1">
      <alignment horizontal="center" vertical="center"/>
    </xf>
    <xf numFmtId="164" fontId="16" fillId="3" borderId="60" xfId="0" applyNumberFormat="1" applyFont="1" applyFill="1" applyBorder="1" applyAlignment="1" applyProtection="1">
      <alignment horizontal="center" vertical="center"/>
      <protection locked="0"/>
    </xf>
    <xf numFmtId="164" fontId="16" fillId="3" borderId="25" xfId="0" applyNumberFormat="1" applyFont="1" applyFill="1" applyBorder="1" applyAlignment="1" applyProtection="1">
      <alignment horizontal="center" vertical="center"/>
      <protection locked="0"/>
    </xf>
    <xf numFmtId="164" fontId="16" fillId="3" borderId="32" xfId="0" applyNumberFormat="1" applyFont="1" applyFill="1" applyBorder="1" applyAlignment="1" applyProtection="1">
      <alignment horizontal="center" vertical="center"/>
    </xf>
    <xf numFmtId="164" fontId="16" fillId="3" borderId="7" xfId="0" applyNumberFormat="1" applyFont="1" applyFill="1" applyBorder="1" applyAlignment="1" applyProtection="1">
      <alignment horizontal="center" vertical="center"/>
    </xf>
    <xf numFmtId="164" fontId="16" fillId="3" borderId="33" xfId="0" applyNumberFormat="1" applyFont="1" applyFill="1" applyBorder="1" applyAlignment="1" applyProtection="1">
      <alignment horizontal="center" vertical="center"/>
    </xf>
    <xf numFmtId="164" fontId="16" fillId="3" borderId="61" xfId="0" applyNumberFormat="1" applyFont="1" applyFill="1" applyBorder="1" applyAlignment="1" applyProtection="1">
      <alignment horizontal="center" vertical="center"/>
    </xf>
    <xf numFmtId="164" fontId="16" fillId="3" borderId="4" xfId="0" applyNumberFormat="1" applyFont="1" applyFill="1" applyBorder="1" applyAlignment="1" applyProtection="1">
      <alignment horizontal="center" vertical="center"/>
      <protection locked="0"/>
    </xf>
    <xf numFmtId="164" fontId="16" fillId="3" borderId="62" xfId="0" applyNumberFormat="1" applyFont="1" applyFill="1" applyBorder="1" applyAlignment="1" applyProtection="1">
      <alignment horizontal="center" vertical="center"/>
    </xf>
    <xf numFmtId="164" fontId="16" fillId="3" borderId="32" xfId="0" applyNumberFormat="1" applyFont="1" applyFill="1" applyBorder="1" applyAlignment="1" applyProtection="1">
      <alignment horizontal="center" vertical="center"/>
      <protection locked="0"/>
    </xf>
    <xf numFmtId="164" fontId="16" fillId="3" borderId="7" xfId="0" applyNumberFormat="1" applyFont="1" applyFill="1" applyBorder="1" applyAlignment="1" applyProtection="1">
      <alignment horizontal="center" vertical="center"/>
      <protection locked="0"/>
    </xf>
    <xf numFmtId="164" fontId="16" fillId="3" borderId="64" xfId="0" applyNumberFormat="1" applyFont="1" applyFill="1" applyBorder="1" applyAlignment="1" applyProtection="1">
      <alignment horizontal="center"/>
    </xf>
    <xf numFmtId="164" fontId="16" fillId="3" borderId="50" xfId="0" applyNumberFormat="1" applyFont="1" applyFill="1" applyBorder="1" applyAlignment="1" applyProtection="1">
      <alignment horizontal="center"/>
    </xf>
    <xf numFmtId="164" fontId="16" fillId="3" borderId="6" xfId="0" applyNumberFormat="1" applyFont="1" applyFill="1" applyBorder="1" applyAlignment="1" applyProtection="1">
      <alignment horizontal="center"/>
    </xf>
    <xf numFmtId="164" fontId="16" fillId="3" borderId="62" xfId="0" applyNumberFormat="1" applyFont="1" applyFill="1" applyBorder="1" applyAlignment="1" applyProtection="1">
      <alignment horizontal="center"/>
    </xf>
    <xf numFmtId="164" fontId="16" fillId="3" borderId="33" xfId="0" applyNumberFormat="1" applyFont="1" applyFill="1" applyBorder="1" applyAlignment="1" applyProtection="1">
      <alignment horizontal="center"/>
      <protection locked="0"/>
    </xf>
    <xf numFmtId="164" fontId="16" fillId="3" borderId="33" xfId="0" applyNumberFormat="1" applyFont="1" applyFill="1" applyBorder="1" applyAlignment="1" applyProtection="1">
      <alignment horizontal="center"/>
    </xf>
    <xf numFmtId="3" fontId="16" fillId="3" borderId="42" xfId="0" applyNumberFormat="1" applyFont="1" applyFill="1" applyBorder="1" applyAlignment="1" applyProtection="1">
      <alignment horizontal="center"/>
      <protection locked="0"/>
    </xf>
    <xf numFmtId="3" fontId="16" fillId="3" borderId="50" xfId="0" applyNumberFormat="1" applyFont="1" applyFill="1" applyBorder="1" applyAlignment="1" applyProtection="1">
      <alignment horizontal="center"/>
      <protection locked="0"/>
    </xf>
    <xf numFmtId="3" fontId="16" fillId="3" borderId="25" xfId="0" applyNumberFormat="1" applyFont="1" applyFill="1" applyBorder="1" applyAlignment="1" applyProtection="1">
      <alignment horizontal="center"/>
      <protection locked="0"/>
    </xf>
    <xf numFmtId="3" fontId="16" fillId="3" borderId="33" xfId="0" applyNumberFormat="1" applyFont="1" applyFill="1" applyBorder="1" applyAlignment="1" applyProtection="1">
      <alignment horizontal="center"/>
      <protection locked="0"/>
    </xf>
    <xf numFmtId="3" fontId="16" fillId="3" borderId="35" xfId="0" applyNumberFormat="1" applyFont="1" applyFill="1" applyBorder="1" applyAlignment="1" applyProtection="1">
      <alignment horizontal="center"/>
      <protection locked="0"/>
    </xf>
    <xf numFmtId="3" fontId="16" fillId="3" borderId="36" xfId="0" applyNumberFormat="1" applyFont="1" applyFill="1" applyBorder="1" applyAlignment="1" applyProtection="1">
      <alignment horizontal="center"/>
      <protection locked="0"/>
    </xf>
    <xf numFmtId="164" fontId="16" fillId="3" borderId="4" xfId="0" applyNumberFormat="1" applyFont="1" applyFill="1" applyBorder="1" applyAlignment="1" applyProtection="1">
      <alignment horizontal="center" vertical="center"/>
    </xf>
    <xf numFmtId="164" fontId="16" fillId="3" borderId="3" xfId="0" applyNumberFormat="1" applyFont="1" applyFill="1" applyBorder="1" applyAlignment="1" applyProtection="1">
      <alignment horizontal="center" vertical="center"/>
    </xf>
    <xf numFmtId="164" fontId="16" fillId="3" borderId="25" xfId="0" applyNumberFormat="1" applyFont="1" applyFill="1" applyBorder="1" applyAlignment="1" applyProtection="1">
      <alignment horizontal="center" vertical="center" wrapText="1"/>
    </xf>
    <xf numFmtId="164" fontId="16" fillId="3" borderId="4" xfId="0" applyNumberFormat="1" applyFont="1" applyFill="1" applyBorder="1" applyAlignment="1" applyProtection="1">
      <alignment horizontal="center" vertical="center" wrapText="1"/>
    </xf>
    <xf numFmtId="164" fontId="16" fillId="3" borderId="60" xfId="0" applyNumberFormat="1" applyFont="1" applyFill="1" applyBorder="1" applyAlignment="1" applyProtection="1">
      <alignment horizontal="center" vertical="center"/>
    </xf>
    <xf numFmtId="164" fontId="16" fillId="3" borderId="58" xfId="0" applyNumberFormat="1" applyFont="1" applyFill="1" applyBorder="1" applyAlignment="1" applyProtection="1">
      <alignment horizontal="center" vertical="center"/>
    </xf>
    <xf numFmtId="164" fontId="16" fillId="3" borderId="9" xfId="0" applyNumberFormat="1" applyFont="1" applyFill="1" applyBorder="1" applyAlignment="1" applyProtection="1">
      <alignment horizontal="center" vertical="center"/>
    </xf>
    <xf numFmtId="164" fontId="16" fillId="3" borderId="8" xfId="0" applyNumberFormat="1" applyFont="1" applyFill="1" applyBorder="1" applyAlignment="1" applyProtection="1">
      <alignment horizontal="center" vertical="center"/>
    </xf>
    <xf numFmtId="164" fontId="16" fillId="3" borderId="7" xfId="0" applyNumberFormat="1" applyFont="1" applyFill="1" applyBorder="1" applyAlignment="1" applyProtection="1">
      <alignment horizontal="center" vertical="center" wrapText="1"/>
    </xf>
    <xf numFmtId="164" fontId="16" fillId="3" borderId="7" xfId="0" applyNumberFormat="1" applyFont="1" applyFill="1" applyBorder="1" applyAlignment="1" applyProtection="1">
      <alignment horizontal="left" vertical="center"/>
    </xf>
    <xf numFmtId="164" fontId="16" fillId="3" borderId="3" xfId="0" applyNumberFormat="1" applyFont="1" applyFill="1" applyBorder="1" applyAlignment="1" applyProtection="1">
      <alignment horizontal="center" vertical="center"/>
      <protection locked="0"/>
    </xf>
    <xf numFmtId="164" fontId="16" fillId="3" borderId="25" xfId="0" applyNumberFormat="1" applyFont="1" applyFill="1" applyBorder="1" applyAlignment="1" applyProtection="1">
      <alignment horizontal="center" vertical="center" wrapText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16" fillId="3" borderId="58" xfId="0" applyNumberFormat="1" applyFont="1" applyFill="1" applyBorder="1" applyAlignment="1" applyProtection="1">
      <alignment horizontal="center" vertical="center"/>
      <protection locked="0"/>
    </xf>
    <xf numFmtId="164" fontId="16" fillId="3" borderId="61" xfId="0" applyNumberFormat="1" applyFont="1" applyFill="1" applyBorder="1" applyAlignment="1" applyProtection="1">
      <alignment horizontal="center" vertical="center"/>
      <protection locked="0"/>
    </xf>
    <xf numFmtId="164" fontId="19" fillId="3" borderId="46" xfId="7" applyNumberFormat="1" applyFont="1" applyFill="1" applyBorder="1" applyAlignment="1" applyProtection="1">
      <alignment horizontal="center" vertical="center"/>
    </xf>
    <xf numFmtId="164" fontId="16" fillId="3" borderId="8" xfId="7" applyNumberFormat="1" applyFont="1" applyFill="1" applyBorder="1" applyAlignment="1" applyProtection="1">
      <alignment horizontal="center" vertical="center"/>
    </xf>
    <xf numFmtId="164" fontId="16" fillId="3" borderId="8" xfId="7" applyNumberFormat="1" applyFont="1" applyFill="1" applyBorder="1" applyAlignment="1" applyProtection="1">
      <alignment horizontal="center" vertical="center"/>
      <protection locked="0"/>
    </xf>
    <xf numFmtId="164" fontId="16" fillId="3" borderId="18" xfId="7" applyNumberFormat="1" applyFont="1" applyFill="1" applyBorder="1" applyAlignment="1" applyProtection="1">
      <alignment horizontal="center" vertical="center"/>
    </xf>
    <xf numFmtId="164" fontId="16" fillId="3" borderId="3" xfId="7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 applyProtection="1"/>
    <xf numFmtId="164" fontId="14" fillId="3" borderId="42" xfId="0" applyNumberFormat="1" applyFont="1" applyFill="1" applyBorder="1" applyAlignment="1" applyProtection="1">
      <alignment horizontal="center" vertical="center"/>
    </xf>
    <xf numFmtId="164" fontId="14" fillId="3" borderId="32" xfId="0" applyNumberFormat="1" applyFont="1" applyFill="1" applyBorder="1" applyAlignment="1" applyProtection="1">
      <alignment horizontal="center" vertical="center"/>
    </xf>
    <xf numFmtId="164" fontId="14" fillId="3" borderId="7" xfId="0" applyNumberFormat="1" applyFont="1" applyFill="1" applyBorder="1" applyAlignment="1" applyProtection="1">
      <alignment horizontal="center" vertical="center"/>
    </xf>
    <xf numFmtId="164" fontId="14" fillId="3" borderId="25" xfId="0" applyNumberFormat="1" applyFont="1" applyFill="1" applyBorder="1" applyAlignment="1" applyProtection="1">
      <alignment horizontal="center" vertical="center"/>
    </xf>
    <xf numFmtId="164" fontId="14" fillId="3" borderId="8" xfId="0" applyNumberFormat="1" applyFont="1" applyFill="1" applyBorder="1" applyAlignment="1" applyProtection="1">
      <alignment horizontal="center" vertical="center"/>
    </xf>
    <xf numFmtId="164" fontId="14" fillId="3" borderId="33" xfId="0" applyNumberFormat="1" applyFont="1" applyFill="1" applyBorder="1" applyAlignment="1" applyProtection="1">
      <alignment horizontal="center" vertical="center"/>
    </xf>
    <xf numFmtId="164" fontId="14" fillId="3" borderId="69" xfId="0" applyNumberFormat="1" applyFont="1" applyFill="1" applyBorder="1" applyAlignment="1" applyProtection="1">
      <alignment horizontal="center" vertical="center"/>
    </xf>
    <xf numFmtId="164" fontId="14" fillId="3" borderId="0" xfId="0" applyNumberFormat="1" applyFont="1" applyFill="1" applyBorder="1" applyAlignment="1" applyProtection="1">
      <alignment horizontal="center" vertical="center"/>
    </xf>
    <xf numFmtId="164" fontId="14" fillId="3" borderId="70" xfId="0" applyNumberFormat="1" applyFont="1" applyFill="1" applyBorder="1" applyAlignment="1" applyProtection="1">
      <alignment horizontal="center" vertical="center"/>
    </xf>
    <xf numFmtId="164" fontId="14" fillId="3" borderId="11" xfId="0" applyNumberFormat="1" applyFont="1" applyFill="1" applyBorder="1" applyAlignment="1" applyProtection="1">
      <alignment horizontal="center" vertical="center"/>
    </xf>
    <xf numFmtId="164" fontId="14" fillId="3" borderId="18" xfId="0" applyNumberFormat="1" applyFont="1" applyFill="1" applyBorder="1" applyAlignment="1" applyProtection="1">
      <alignment horizontal="center" vertical="center"/>
    </xf>
    <xf numFmtId="164" fontId="14" fillId="3" borderId="79" xfId="0" applyNumberFormat="1" applyFont="1" applyFill="1" applyBorder="1" applyAlignment="1" applyProtection="1">
      <alignment horizontal="right" vertical="center"/>
    </xf>
    <xf numFmtId="164" fontId="14" fillId="3" borderId="61" xfId="0" applyNumberFormat="1" applyFont="1" applyFill="1" applyBorder="1" applyAlignment="1" applyProtection="1">
      <alignment horizontal="center" vertical="center"/>
    </xf>
    <xf numFmtId="164" fontId="14" fillId="3" borderId="4" xfId="0" applyNumberFormat="1" applyFont="1" applyFill="1" applyBorder="1" applyAlignment="1" applyProtection="1">
      <alignment horizontal="center" vertical="center"/>
    </xf>
    <xf numFmtId="164" fontId="14" fillId="3" borderId="3" xfId="0" applyNumberFormat="1" applyFont="1" applyFill="1" applyBorder="1" applyAlignment="1" applyProtection="1">
      <alignment horizontal="center" vertical="center"/>
    </xf>
    <xf numFmtId="164" fontId="14" fillId="3" borderId="60" xfId="0" applyNumberFormat="1" applyFont="1" applyFill="1" applyBorder="1" applyAlignment="1" applyProtection="1">
      <alignment horizontal="center" vertical="center"/>
    </xf>
    <xf numFmtId="164" fontId="14" fillId="3" borderId="25" xfId="0" applyNumberFormat="1" applyFont="1" applyFill="1" applyBorder="1" applyAlignment="1" applyProtection="1">
      <alignment horizontal="center" vertical="center"/>
      <protection locked="0"/>
    </xf>
    <xf numFmtId="164" fontId="14" fillId="3" borderId="8" xfId="0" applyNumberFormat="1" applyFont="1" applyFill="1" applyBorder="1" applyAlignment="1" applyProtection="1">
      <alignment horizontal="center" vertical="center"/>
      <protection locked="0"/>
    </xf>
    <xf numFmtId="164" fontId="14" fillId="3" borderId="32" xfId="0" applyNumberFormat="1" applyFont="1" applyFill="1" applyBorder="1" applyAlignment="1" applyProtection="1">
      <alignment horizontal="center" vertical="center"/>
      <protection locked="0"/>
    </xf>
    <xf numFmtId="164" fontId="14" fillId="3" borderId="7" xfId="0" applyNumberFormat="1" applyFont="1" applyFill="1" applyBorder="1" applyAlignment="1" applyProtection="1">
      <alignment horizontal="center" vertical="center"/>
      <protection locked="0"/>
    </xf>
    <xf numFmtId="164" fontId="14" fillId="3" borderId="62" xfId="0" applyNumberFormat="1" applyFont="1" applyFill="1" applyBorder="1" applyAlignment="1" applyProtection="1">
      <alignment horizontal="right" vertical="center"/>
    </xf>
    <xf numFmtId="164" fontId="14" fillId="3" borderId="3" xfId="0" applyNumberFormat="1" applyFont="1" applyFill="1" applyBorder="1" applyAlignment="1" applyProtection="1">
      <alignment horizontal="center" vertical="center"/>
      <protection locked="0"/>
    </xf>
    <xf numFmtId="164" fontId="14" fillId="3" borderId="60" xfId="0" applyNumberFormat="1" applyFont="1" applyFill="1" applyBorder="1" applyAlignment="1" applyProtection="1">
      <alignment horizontal="center" vertical="center"/>
      <protection locked="0"/>
    </xf>
    <xf numFmtId="164" fontId="14" fillId="3" borderId="4" xfId="0" applyNumberFormat="1" applyFont="1" applyFill="1" applyBorder="1" applyAlignment="1" applyProtection="1">
      <alignment horizontal="center" vertical="center"/>
      <protection locked="0"/>
    </xf>
    <xf numFmtId="164" fontId="14" fillId="3" borderId="61" xfId="0" applyNumberFormat="1" applyFont="1" applyFill="1" applyBorder="1" applyAlignment="1" applyProtection="1">
      <alignment horizontal="center" vertical="center"/>
      <protection locked="0"/>
    </xf>
    <xf numFmtId="164" fontId="14" fillId="3" borderId="34" xfId="0" applyNumberFormat="1" applyFont="1" applyFill="1" applyBorder="1" applyAlignment="1" applyProtection="1">
      <alignment horizontal="center" vertical="center"/>
      <protection locked="0"/>
    </xf>
    <xf numFmtId="164" fontId="14" fillId="3" borderId="27" xfId="0" applyNumberFormat="1" applyFont="1" applyFill="1" applyBorder="1" applyAlignment="1" applyProtection="1">
      <alignment horizontal="center" vertical="center"/>
      <protection locked="0"/>
    </xf>
    <xf numFmtId="164" fontId="14" fillId="3" borderId="30" xfId="0" applyNumberFormat="1" applyFont="1" applyFill="1" applyBorder="1" applyAlignment="1" applyProtection="1">
      <alignment horizontal="center" vertical="center"/>
    </xf>
    <xf numFmtId="164" fontId="14" fillId="3" borderId="30" xfId="0" applyNumberFormat="1" applyFont="1" applyFill="1" applyBorder="1" applyAlignment="1" applyProtection="1">
      <alignment horizontal="center" vertical="center"/>
      <protection locked="0"/>
    </xf>
    <xf numFmtId="164" fontId="14" fillId="3" borderId="35" xfId="0" applyNumberFormat="1" applyFont="1" applyFill="1" applyBorder="1" applyAlignment="1" applyProtection="1">
      <alignment horizontal="center" vertical="center"/>
      <protection locked="0"/>
    </xf>
    <xf numFmtId="164" fontId="14" fillId="3" borderId="35" xfId="0" applyNumberFormat="1" applyFont="1" applyFill="1" applyBorder="1" applyAlignment="1" applyProtection="1">
      <alignment horizontal="center" vertical="center"/>
    </xf>
    <xf numFmtId="164" fontId="14" fillId="3" borderId="36" xfId="0" applyNumberFormat="1" applyFont="1" applyFill="1" applyBorder="1" applyAlignment="1" applyProtection="1">
      <alignment horizontal="center" vertical="center"/>
    </xf>
    <xf numFmtId="164" fontId="16" fillId="3" borderId="11" xfId="0" applyNumberFormat="1" applyFont="1" applyFill="1" applyBorder="1" applyAlignment="1" applyProtection="1">
      <alignment horizontal="center" vertical="center"/>
    </xf>
    <xf numFmtId="164" fontId="16" fillId="3" borderId="2" xfId="0" applyNumberFormat="1" applyFont="1" applyFill="1" applyBorder="1" applyAlignment="1" applyProtection="1">
      <alignment horizontal="center" vertical="center"/>
    </xf>
    <xf numFmtId="164" fontId="16" fillId="3" borderId="11" xfId="0" applyNumberFormat="1" applyFont="1" applyFill="1" applyBorder="1" applyAlignment="1" applyProtection="1">
      <alignment horizontal="center" vertical="center"/>
      <protection locked="0"/>
    </xf>
    <xf numFmtId="164" fontId="16" fillId="3" borderId="70" xfId="0" applyNumberFormat="1" applyFont="1" applyFill="1" applyBorder="1" applyAlignment="1" applyProtection="1">
      <alignment horizontal="center" vertical="center"/>
      <protection locked="0"/>
    </xf>
    <xf numFmtId="164" fontId="16" fillId="3" borderId="79" xfId="0" applyNumberFormat="1" applyFont="1" applyFill="1" applyBorder="1" applyAlignment="1" applyProtection="1">
      <alignment horizontal="center" vertical="center"/>
    </xf>
    <xf numFmtId="164" fontId="16" fillId="3" borderId="8" xfId="0" applyNumberFormat="1" applyFont="1" applyFill="1" applyBorder="1" applyAlignment="1" applyProtection="1">
      <alignment horizontal="center" vertical="center"/>
      <protection locked="0"/>
    </xf>
    <xf numFmtId="164" fontId="16" fillId="3" borderId="6" xfId="0" applyNumberFormat="1" applyFont="1" applyFill="1" applyBorder="1" applyAlignment="1" applyProtection="1">
      <alignment horizontal="center" vertical="center"/>
      <protection locked="0"/>
    </xf>
    <xf numFmtId="164" fontId="16" fillId="3" borderId="23" xfId="0" applyNumberFormat="1" applyFont="1" applyFill="1" applyBorder="1" applyAlignment="1" applyProtection="1">
      <alignment horizontal="center" vertical="center"/>
    </xf>
    <xf numFmtId="164" fontId="16" fillId="3" borderId="36" xfId="0" applyNumberFormat="1" applyFont="1" applyFill="1" applyBorder="1" applyAlignment="1" applyProtection="1">
      <alignment horizontal="center" vertical="center"/>
    </xf>
    <xf numFmtId="164" fontId="16" fillId="3" borderId="42" xfId="0" applyNumberFormat="1" applyFont="1" applyFill="1" applyBorder="1" applyAlignment="1" applyProtection="1">
      <alignment horizontal="center"/>
    </xf>
    <xf numFmtId="164" fontId="16" fillId="3" borderId="25" xfId="0" applyNumberFormat="1" applyFont="1" applyFill="1" applyBorder="1" applyAlignment="1" applyProtection="1">
      <alignment horizontal="center"/>
      <protection locked="0"/>
    </xf>
    <xf numFmtId="164" fontId="16" fillId="3" borderId="25" xfId="0" applyNumberFormat="1" applyFont="1" applyFill="1" applyBorder="1" applyAlignment="1" applyProtection="1">
      <alignment horizontal="center"/>
    </xf>
    <xf numFmtId="164" fontId="16" fillId="3" borderId="46" xfId="5" applyNumberFormat="1" applyFont="1" applyFill="1" applyBorder="1" applyAlignment="1" applyProtection="1">
      <alignment horizontal="center"/>
    </xf>
    <xf numFmtId="164" fontId="16" fillId="3" borderId="8" xfId="5" applyNumberFormat="1" applyFont="1" applyFill="1" applyBorder="1" applyAlignment="1" applyProtection="1">
      <alignment horizontal="center"/>
      <protection locked="0"/>
    </xf>
    <xf numFmtId="164" fontId="16" fillId="3" borderId="25" xfId="5" applyNumberFormat="1" applyFont="1" applyFill="1" applyBorder="1" applyAlignment="1" applyProtection="1">
      <alignment horizontal="center"/>
      <protection locked="0"/>
    </xf>
    <xf numFmtId="164" fontId="16" fillId="3" borderId="35" xfId="5" applyNumberFormat="1" applyFont="1" applyFill="1" applyBorder="1" applyAlignment="1" applyProtection="1">
      <alignment horizontal="center"/>
      <protection locked="0"/>
    </xf>
    <xf numFmtId="164" fontId="19" fillId="3" borderId="33" xfId="5" applyNumberFormat="1" applyFont="1" applyFill="1" applyBorder="1" applyAlignment="1" applyProtection="1">
      <alignment horizontal="center"/>
    </xf>
    <xf numFmtId="164" fontId="16" fillId="3" borderId="62" xfId="0" applyNumberFormat="1" applyFont="1" applyFill="1" applyBorder="1" applyAlignment="1" applyProtection="1">
      <alignment horizontal="center" vertical="center"/>
    </xf>
    <xf numFmtId="164" fontId="16" fillId="3" borderId="4" xfId="0" applyNumberFormat="1" applyFont="1" applyFill="1" applyBorder="1" applyAlignment="1" applyProtection="1">
      <alignment horizontal="center" vertical="center"/>
    </xf>
    <xf numFmtId="164" fontId="16" fillId="3" borderId="60" xfId="0" applyNumberFormat="1" applyFont="1" applyFill="1" applyBorder="1" applyAlignment="1" applyProtection="1">
      <alignment horizontal="center" vertical="center"/>
    </xf>
    <xf numFmtId="164" fontId="16" fillId="3" borderId="48" xfId="0" applyNumberFormat="1" applyFont="1" applyFill="1" applyBorder="1" applyAlignment="1" applyProtection="1">
      <alignment horizontal="center" vertical="center"/>
    </xf>
    <xf numFmtId="164" fontId="16" fillId="3" borderId="7" xfId="0" applyNumberFormat="1" applyFont="1" applyFill="1" applyBorder="1" applyAlignment="1" applyProtection="1">
      <alignment horizontal="center" vertical="center"/>
      <protection locked="0"/>
    </xf>
    <xf numFmtId="164" fontId="16" fillId="3" borderId="3" xfId="0" applyNumberFormat="1" applyFont="1" applyFill="1" applyBorder="1" applyAlignment="1" applyProtection="1">
      <alignment horizontal="center" vertical="center"/>
    </xf>
    <xf numFmtId="164" fontId="16" fillId="3" borderId="6" xfId="0" applyNumberFormat="1" applyFont="1" applyFill="1" applyBorder="1" applyAlignment="1" applyProtection="1">
      <alignment horizontal="center" vertical="center"/>
    </xf>
    <xf numFmtId="164" fontId="14" fillId="0" borderId="25" xfId="0" applyNumberFormat="1" applyFont="1" applyFill="1" applyBorder="1" applyAlignment="1" applyProtection="1">
      <alignment horizontal="right"/>
    </xf>
    <xf numFmtId="164" fontId="14" fillId="0" borderId="25" xfId="0" applyNumberFormat="1" applyFont="1" applyFill="1" applyBorder="1" applyAlignment="1" applyProtection="1">
      <alignment horizontal="right"/>
      <protection locked="0"/>
    </xf>
    <xf numFmtId="164" fontId="14" fillId="0" borderId="60" xfId="0" applyNumberFormat="1" applyFont="1" applyFill="1" applyBorder="1" applyAlignment="1" applyProtection="1">
      <alignment horizontal="right"/>
    </xf>
    <xf numFmtId="166" fontId="14" fillId="0" borderId="25" xfId="14" applyNumberFormat="1" applyFont="1" applyFill="1" applyBorder="1" applyAlignment="1" applyProtection="1">
      <alignment horizontal="right"/>
    </xf>
    <xf numFmtId="3" fontId="16" fillId="3" borderId="37" xfId="0" applyNumberFormat="1" applyFont="1" applyFill="1" applyBorder="1" applyAlignment="1" applyProtection="1">
      <alignment horizontal="center" vertical="center"/>
    </xf>
    <xf numFmtId="3" fontId="16" fillId="3" borderId="39" xfId="0" applyNumberFormat="1" applyFont="1" applyFill="1" applyBorder="1" applyAlignment="1" applyProtection="1">
      <alignment horizontal="center" vertical="center"/>
    </xf>
    <xf numFmtId="164" fontId="14" fillId="3" borderId="27" xfId="0" applyNumberFormat="1" applyFont="1" applyFill="1" applyBorder="1" applyAlignment="1" applyProtection="1">
      <alignment horizontal="center" vertical="center"/>
    </xf>
    <xf numFmtId="164" fontId="14" fillId="3" borderId="28" xfId="0" applyNumberFormat="1" applyFont="1" applyFill="1" applyBorder="1" applyAlignment="1" applyProtection="1">
      <alignment horizontal="center" vertical="center"/>
    </xf>
    <xf numFmtId="164" fontId="14" fillId="3" borderId="48" xfId="0" applyNumberFormat="1" applyFont="1" applyFill="1" applyBorder="1" applyAlignment="1" applyProtection="1">
      <alignment horizontal="center" vertical="center"/>
    </xf>
    <xf numFmtId="164" fontId="14" fillId="3" borderId="19" xfId="0" applyNumberFormat="1" applyFont="1" applyFill="1" applyBorder="1" applyAlignment="1" applyProtection="1">
      <alignment horizontal="center" vertical="center"/>
    </xf>
    <xf numFmtId="164" fontId="14" fillId="3" borderId="21" xfId="0" applyNumberFormat="1" applyFont="1" applyFill="1" applyBorder="1" applyAlignment="1" applyProtection="1">
      <alignment horizontal="center" vertical="center"/>
    </xf>
    <xf numFmtId="164" fontId="14" fillId="3" borderId="24" xfId="0" applyNumberFormat="1" applyFont="1" applyFill="1" applyBorder="1" applyAlignment="1" applyProtection="1">
      <alignment horizontal="center" vertical="center"/>
    </xf>
    <xf numFmtId="164" fontId="0" fillId="3" borderId="25" xfId="0" applyNumberFormat="1" applyFill="1" applyBorder="1" applyProtection="1"/>
    <xf numFmtId="164" fontId="0" fillId="3" borderId="7" xfId="0" applyNumberFormat="1" applyFill="1" applyBorder="1" applyProtection="1"/>
    <xf numFmtId="164" fontId="14" fillId="3" borderId="25" xfId="0" applyNumberFormat="1" applyFont="1" applyFill="1" applyBorder="1" applyAlignment="1" applyProtection="1">
      <alignment horizontal="center"/>
    </xf>
    <xf numFmtId="164" fontId="14" fillId="3" borderId="7" xfId="0" applyNumberFormat="1" applyFont="1" applyFill="1" applyBorder="1" applyAlignment="1" applyProtection="1">
      <alignment horizontal="center"/>
    </xf>
    <xf numFmtId="164" fontId="0" fillId="3" borderId="24" xfId="0" applyNumberFormat="1" applyFill="1" applyBorder="1" applyProtection="1"/>
    <xf numFmtId="164" fontId="14" fillId="3" borderId="19" xfId="0" applyNumberFormat="1" applyFont="1" applyFill="1" applyBorder="1" applyAlignment="1" applyProtection="1">
      <alignment horizontal="center" vertical="center"/>
      <protection locked="0"/>
    </xf>
    <xf numFmtId="164" fontId="14" fillId="3" borderId="48" xfId="0" applyNumberFormat="1" applyFont="1" applyFill="1" applyBorder="1" applyAlignment="1" applyProtection="1">
      <alignment horizontal="center" vertical="center"/>
      <protection locked="0"/>
    </xf>
    <xf numFmtId="164" fontId="14" fillId="3" borderId="18" xfId="0" applyNumberFormat="1" applyFont="1" applyFill="1" applyBorder="1" applyAlignment="1" applyProtection="1">
      <alignment horizontal="center" vertical="center"/>
      <protection locked="0"/>
    </xf>
    <xf numFmtId="164" fontId="16" fillId="3" borderId="24" xfId="0" applyNumberFormat="1" applyFont="1" applyFill="1" applyBorder="1" applyAlignment="1" applyProtection="1">
      <alignment horizontal="center" vertical="center"/>
    </xf>
    <xf numFmtId="164" fontId="16" fillId="3" borderId="64" xfId="0" applyNumberFormat="1" applyFont="1" applyFill="1" applyBorder="1" applyAlignment="1" applyProtection="1">
      <alignment horizontal="center" vertical="center"/>
    </xf>
    <xf numFmtId="164" fontId="16" fillId="3" borderId="13" xfId="0" applyNumberFormat="1" applyFont="1" applyFill="1" applyBorder="1" applyAlignment="1" applyProtection="1">
      <alignment horizontal="center" vertical="center"/>
    </xf>
    <xf numFmtId="164" fontId="16" fillId="3" borderId="71" xfId="0" applyNumberFormat="1" applyFont="1" applyFill="1" applyBorder="1" applyAlignment="1" applyProtection="1">
      <alignment horizontal="center" vertical="center"/>
    </xf>
    <xf numFmtId="164" fontId="16" fillId="3" borderId="80" xfId="0" applyNumberFormat="1" applyFont="1" applyFill="1" applyBorder="1" applyAlignment="1" applyProtection="1">
      <alignment horizontal="center" vertical="center"/>
    </xf>
    <xf numFmtId="164" fontId="16" fillId="3" borderId="22" xfId="0" applyNumberFormat="1" applyFont="1" applyFill="1" applyBorder="1" applyAlignment="1" applyProtection="1">
      <alignment horizontal="center" vertical="center"/>
    </xf>
    <xf numFmtId="164" fontId="16" fillId="3" borderId="22" xfId="0" applyNumberFormat="1" applyFont="1" applyFill="1" applyBorder="1" applyAlignment="1" applyProtection="1">
      <alignment horizontal="center" vertical="center"/>
      <protection locked="0"/>
    </xf>
    <xf numFmtId="164" fontId="16" fillId="3" borderId="30" xfId="0" applyNumberFormat="1" applyFont="1" applyFill="1" applyBorder="1" applyAlignment="1" applyProtection="1">
      <alignment horizontal="center" vertical="center"/>
    </xf>
    <xf numFmtId="164" fontId="16" fillId="3" borderId="35" xfId="0" applyNumberFormat="1" applyFont="1" applyFill="1" applyBorder="1" applyAlignment="1" applyProtection="1">
      <alignment horizontal="center" vertical="center"/>
    </xf>
    <xf numFmtId="164" fontId="16" fillId="3" borderId="78" xfId="0" applyNumberFormat="1" applyFont="1" applyFill="1" applyBorder="1" applyAlignment="1" applyProtection="1">
      <alignment horizontal="center" vertical="center"/>
    </xf>
    <xf numFmtId="164" fontId="16" fillId="3" borderId="14" xfId="0" applyNumberFormat="1" applyFont="1" applyFill="1" applyBorder="1" applyAlignment="1" applyProtection="1">
      <alignment horizontal="center" vertical="center"/>
    </xf>
    <xf numFmtId="164" fontId="16" fillId="3" borderId="50" xfId="0" applyNumberFormat="1" applyFont="1" applyFill="1" applyBorder="1" applyAlignment="1" applyProtection="1">
      <alignment horizontal="center" vertical="center"/>
    </xf>
    <xf numFmtId="164" fontId="16" fillId="3" borderId="33" xfId="5" applyNumberFormat="1" applyFont="1" applyFill="1" applyBorder="1" applyAlignment="1" applyProtection="1">
      <alignment horizontal="center"/>
    </xf>
    <xf numFmtId="164" fontId="16" fillId="3" borderId="36" xfId="5" applyNumberFormat="1" applyFont="1" applyFill="1" applyBorder="1" applyAlignment="1" applyProtection="1">
      <alignment horizontal="center"/>
    </xf>
    <xf numFmtId="164" fontId="16" fillId="3" borderId="18" xfId="0" applyNumberFormat="1" applyFont="1" applyFill="1" applyBorder="1" applyAlignment="1" applyProtection="1">
      <alignment horizontal="center"/>
      <protection locked="0"/>
    </xf>
    <xf numFmtId="164" fontId="16" fillId="3" borderId="8" xfId="0" applyNumberFormat="1" applyFont="1" applyFill="1" applyBorder="1" applyAlignment="1" applyProtection="1">
      <alignment horizontal="center"/>
    </xf>
    <xf numFmtId="164" fontId="16" fillId="3" borderId="8" xfId="0" applyNumberFormat="1" applyFont="1" applyFill="1" applyBorder="1" applyAlignment="1" applyProtection="1">
      <alignment horizontal="center"/>
      <protection locked="0"/>
    </xf>
    <xf numFmtId="164" fontId="16" fillId="3" borderId="13" xfId="0" applyNumberFormat="1" applyFont="1" applyFill="1" applyBorder="1" applyAlignment="1" applyProtection="1">
      <alignment horizontal="center"/>
    </xf>
    <xf numFmtId="164" fontId="16" fillId="3" borderId="80" xfId="0" applyNumberFormat="1" applyFont="1" applyFill="1" applyBorder="1" applyAlignment="1" applyProtection="1">
      <alignment horizontal="center"/>
    </xf>
    <xf numFmtId="164" fontId="16" fillId="3" borderId="62" xfId="0" applyNumberFormat="1" applyFont="1" applyFill="1" applyBorder="1" applyAlignment="1" applyProtection="1">
      <alignment horizontal="center"/>
      <protection locked="0"/>
    </xf>
    <xf numFmtId="164" fontId="16" fillId="3" borderId="3" xfId="0" applyNumberFormat="1" applyFont="1" applyFill="1" applyBorder="1" applyAlignment="1" applyProtection="1">
      <alignment horizontal="center"/>
    </xf>
    <xf numFmtId="164" fontId="16" fillId="3" borderId="42" xfId="0" applyNumberFormat="1" applyFont="1" applyFill="1" applyBorder="1" applyAlignment="1" applyProtection="1">
      <alignment horizontal="right"/>
      <protection locked="0"/>
    </xf>
    <xf numFmtId="164" fontId="16" fillId="3" borderId="25" xfId="0" applyNumberFormat="1" applyFont="1" applyFill="1" applyBorder="1" applyAlignment="1" applyProtection="1">
      <alignment horizontal="right"/>
      <protection locked="0"/>
    </xf>
    <xf numFmtId="164" fontId="16" fillId="3" borderId="25" xfId="0" applyNumberFormat="1" applyFont="1" applyFill="1" applyBorder="1" applyAlignment="1" applyProtection="1">
      <alignment horizontal="right" vertical="top"/>
      <protection locked="0"/>
    </xf>
    <xf numFmtId="164" fontId="16" fillId="3" borderId="35" xfId="0" applyNumberFormat="1" applyFont="1" applyFill="1" applyBorder="1" applyAlignment="1" applyProtection="1">
      <alignment horizontal="right" vertical="top"/>
      <protection locked="0"/>
    </xf>
    <xf numFmtId="0" fontId="19" fillId="0" borderId="25" xfId="0" applyFont="1" applyFill="1" applyBorder="1" applyAlignment="1" applyProtection="1">
      <alignment horizontal="center" vertical="center" wrapText="1"/>
    </xf>
    <xf numFmtId="164" fontId="38" fillId="0" borderId="0" xfId="0" applyNumberFormat="1" applyFont="1" applyFill="1" applyAlignment="1" applyProtection="1">
      <alignment vertical="center"/>
    </xf>
    <xf numFmtId="0" fontId="38" fillId="3" borderId="25" xfId="0" applyFont="1" applyFill="1" applyBorder="1" applyAlignment="1" applyProtection="1">
      <alignment horizontal="left" vertical="center"/>
    </xf>
    <xf numFmtId="0" fontId="38" fillId="3" borderId="25" xfId="0" applyFont="1" applyFill="1" applyBorder="1" applyAlignment="1" applyProtection="1">
      <alignment horizontal="center" vertical="center"/>
    </xf>
    <xf numFmtId="0" fontId="38" fillId="3" borderId="35" xfId="0" applyFont="1" applyFill="1" applyBorder="1" applyAlignment="1" applyProtection="1">
      <alignment horizontal="left" vertical="center"/>
    </xf>
    <xf numFmtId="0" fontId="38" fillId="3" borderId="35" xfId="0" applyFont="1" applyFill="1" applyBorder="1" applyAlignment="1" applyProtection="1">
      <alignment horizontal="center" vertical="center"/>
    </xf>
    <xf numFmtId="0" fontId="14" fillId="0" borderId="47" xfId="0" applyFont="1" applyFill="1" applyBorder="1" applyAlignment="1" applyProtection="1">
      <alignment horizontal="center" vertical="center" wrapText="1"/>
    </xf>
    <xf numFmtId="0" fontId="14" fillId="0" borderId="48" xfId="0" applyFont="1" applyFill="1" applyBorder="1" applyAlignment="1" applyProtection="1">
      <alignment horizontal="center" vertical="center" wrapText="1"/>
    </xf>
    <xf numFmtId="3" fontId="14" fillId="0" borderId="48" xfId="0" applyNumberFormat="1" applyFont="1" applyFill="1" applyBorder="1" applyAlignment="1" applyProtection="1">
      <alignment horizontal="center" vertical="center"/>
    </xf>
    <xf numFmtId="3" fontId="14" fillId="0" borderId="49" xfId="0" applyNumberFormat="1" applyFont="1" applyFill="1" applyBorder="1" applyAlignment="1" applyProtection="1">
      <alignment horizontal="center" vertical="center"/>
    </xf>
    <xf numFmtId="0" fontId="17" fillId="0" borderId="37" xfId="0" applyFont="1" applyFill="1" applyBorder="1" applyAlignment="1" applyProtection="1">
      <alignment vertical="center" wrapText="1"/>
      <protection locked="0"/>
    </xf>
    <xf numFmtId="164" fontId="0" fillId="0" borderId="0" xfId="0" applyNumberFormat="1" applyFill="1" applyAlignment="1" applyProtection="1">
      <alignment wrapText="1"/>
    </xf>
    <xf numFmtId="0" fontId="19" fillId="0" borderId="0" xfId="0" applyFont="1" applyFill="1" applyProtection="1"/>
    <xf numFmtId="0" fontId="14" fillId="0" borderId="6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/>
    </xf>
    <xf numFmtId="0" fontId="19" fillId="0" borderId="32" xfId="0" applyFont="1" applyFill="1" applyBorder="1" applyAlignment="1" applyProtection="1">
      <alignment horizontal="center" wrapText="1"/>
    </xf>
    <xf numFmtId="3" fontId="16" fillId="3" borderId="25" xfId="0" applyNumberFormat="1" applyFont="1" applyFill="1" applyBorder="1" applyAlignment="1" applyProtection="1">
      <alignment horizontal="right" wrapText="1"/>
    </xf>
    <xf numFmtId="0" fontId="19" fillId="0" borderId="0" xfId="0" applyFont="1" applyFill="1" applyBorder="1" applyAlignment="1" applyProtection="1">
      <alignment horizontal="left"/>
    </xf>
    <xf numFmtId="0" fontId="14" fillId="0" borderId="8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left"/>
    </xf>
    <xf numFmtId="0" fontId="14" fillId="0" borderId="30" xfId="0" applyNumberFormat="1" applyFont="1" applyFill="1" applyBorder="1" applyAlignment="1" applyProtection="1">
      <alignment horizontal="right"/>
    </xf>
    <xf numFmtId="0" fontId="14" fillId="0" borderId="27" xfId="0" applyNumberFormat="1" applyFont="1" applyFill="1" applyBorder="1" applyAlignment="1" applyProtection="1">
      <alignment horizontal="right"/>
    </xf>
    <xf numFmtId="0" fontId="14" fillId="0" borderId="27" xfId="0" applyNumberFormat="1" applyFont="1" applyFill="1" applyBorder="1" applyAlignment="1" applyProtection="1">
      <alignment horizontal="left"/>
    </xf>
    <xf numFmtId="0" fontId="14" fillId="0" borderId="3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right"/>
    </xf>
    <xf numFmtId="0" fontId="14" fillId="0" borderId="11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left"/>
    </xf>
    <xf numFmtId="0" fontId="16" fillId="0" borderId="32" xfId="0" applyFont="1" applyBorder="1" applyAlignment="1" applyProtection="1">
      <alignment horizontal="center" vertical="center"/>
      <protection locked="0"/>
    </xf>
    <xf numFmtId="164" fontId="16" fillId="0" borderId="60" xfId="0" applyNumberFormat="1" applyFont="1" applyFill="1" applyBorder="1" applyAlignment="1" applyProtection="1">
      <alignment horizontal="center" vertical="center"/>
    </xf>
    <xf numFmtId="164" fontId="16" fillId="0" borderId="33" xfId="0" applyNumberFormat="1" applyFont="1" applyFill="1" applyBorder="1" applyAlignment="1" applyProtection="1">
      <alignment horizontal="center" vertical="center"/>
    </xf>
    <xf numFmtId="164" fontId="16" fillId="0" borderId="8" xfId="0" applyNumberFormat="1" applyFont="1" applyFill="1" applyBorder="1" applyAlignment="1" applyProtection="1">
      <alignment horizontal="center" vertical="center"/>
    </xf>
    <xf numFmtId="164" fontId="16" fillId="3" borderId="25" xfId="0" applyNumberFormat="1" applyFont="1" applyFill="1" applyBorder="1" applyAlignment="1" applyProtection="1">
      <alignment horizontal="center" vertical="center"/>
      <protection locked="0"/>
    </xf>
    <xf numFmtId="164" fontId="16" fillId="0" borderId="51" xfId="0" applyNumberFormat="1" applyFont="1" applyFill="1" applyBorder="1" applyAlignment="1" applyProtection="1">
      <alignment horizontal="center" vertical="center"/>
    </xf>
    <xf numFmtId="49" fontId="19" fillId="0" borderId="25" xfId="0" applyNumberFormat="1" applyFont="1" applyFill="1" applyBorder="1" applyAlignment="1" applyProtection="1">
      <alignment horizontal="center" vertical="center"/>
    </xf>
    <xf numFmtId="0" fontId="14" fillId="0" borderId="35" xfId="0" applyFont="1" applyFill="1" applyBorder="1" applyAlignment="1" applyProtection="1">
      <alignment horizontal="center" vertical="center"/>
    </xf>
    <xf numFmtId="164" fontId="14" fillId="0" borderId="42" xfId="0" applyNumberFormat="1" applyFont="1" applyFill="1" applyBorder="1" applyAlignment="1" applyProtection="1">
      <alignment horizontal="center"/>
      <protection locked="0"/>
    </xf>
    <xf numFmtId="0" fontId="0" fillId="3" borderId="60" xfId="0" applyFill="1" applyBorder="1" applyAlignment="1" applyProtection="1">
      <alignment horizontal="right"/>
    </xf>
    <xf numFmtId="164" fontId="14" fillId="3" borderId="48" xfId="0" applyNumberFormat="1" applyFont="1" applyFill="1" applyBorder="1" applyAlignment="1" applyProtection="1">
      <alignment horizontal="center"/>
      <protection locked="0"/>
    </xf>
    <xf numFmtId="164" fontId="14" fillId="3" borderId="25" xfId="0" applyNumberFormat="1" applyFont="1" applyFill="1" applyBorder="1" applyAlignment="1" applyProtection="1">
      <alignment horizontal="center"/>
      <protection locked="0"/>
    </xf>
    <xf numFmtId="165" fontId="14" fillId="0" borderId="62" xfId="0" applyNumberFormat="1" applyFont="1" applyFill="1" applyBorder="1" applyAlignment="1" applyProtection="1">
      <alignment horizontal="center"/>
      <protection locked="0"/>
    </xf>
    <xf numFmtId="164" fontId="14" fillId="0" borderId="25" xfId="0" applyNumberFormat="1" applyFont="1" applyFill="1" applyBorder="1" applyAlignment="1" applyProtection="1">
      <alignment horizontal="center"/>
      <protection locked="0"/>
    </xf>
    <xf numFmtId="0" fontId="19" fillId="0" borderId="43" xfId="0" applyFont="1" applyFill="1" applyBorder="1" applyAlignment="1" applyProtection="1">
      <alignment horizontal="center" wrapText="1"/>
    </xf>
    <xf numFmtId="3" fontId="16" fillId="3" borderId="42" xfId="0" applyNumberFormat="1" applyFont="1" applyFill="1" applyBorder="1" applyAlignment="1" applyProtection="1">
      <alignment horizontal="right" wrapText="1"/>
    </xf>
    <xf numFmtId="164" fontId="16" fillId="3" borderId="2" xfId="0" applyNumberFormat="1" applyFont="1" applyFill="1" applyBorder="1" applyAlignment="1" applyProtection="1">
      <alignment horizontal="right" wrapText="1"/>
    </xf>
    <xf numFmtId="0" fontId="16" fillId="3" borderId="32" xfId="0" applyFont="1" applyFill="1" applyBorder="1" applyAlignment="1" applyProtection="1">
      <alignment horizontal="center" vertical="center"/>
      <protection locked="0"/>
    </xf>
    <xf numFmtId="0" fontId="0" fillId="0" borderId="32" xfId="0" applyFill="1" applyBorder="1" applyAlignment="1" applyProtection="1">
      <alignment horizont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80" xfId="0" applyNumberFormat="1" applyFont="1" applyFill="1" applyBorder="1" applyAlignment="1" applyProtection="1">
      <alignment horizontal="center"/>
    </xf>
    <xf numFmtId="3" fontId="16" fillId="0" borderId="18" xfId="0" applyNumberFormat="1" applyFont="1" applyFill="1" applyBorder="1" applyAlignment="1" applyProtection="1">
      <alignment horizontal="center"/>
      <protection locked="0"/>
    </xf>
    <xf numFmtId="164" fontId="0" fillId="0" borderId="18" xfId="0" applyNumberFormat="1" applyFill="1" applyBorder="1" applyAlignment="1" applyProtection="1">
      <alignment horizontal="center"/>
      <protection locked="0"/>
    </xf>
    <xf numFmtId="164" fontId="20" fillId="0" borderId="0" xfId="0" applyNumberFormat="1" applyFont="1" applyFill="1" applyBorder="1" applyAlignment="1" applyProtection="1"/>
    <xf numFmtId="0" fontId="16" fillId="0" borderId="32" xfId="3" applyFont="1" applyFill="1" applyBorder="1" applyAlignment="1" applyProtection="1">
      <alignment wrapText="1"/>
      <protection locked="0"/>
    </xf>
    <xf numFmtId="164" fontId="16" fillId="0" borderId="25" xfId="1" applyNumberFormat="1" applyFont="1" applyFill="1" applyBorder="1" applyAlignment="1" applyProtection="1">
      <alignment wrapText="1"/>
    </xf>
    <xf numFmtId="164" fontId="16" fillId="0" borderId="25" xfId="3" applyNumberFormat="1" applyFont="1" applyFill="1" applyBorder="1" applyAlignment="1" applyProtection="1">
      <alignment wrapText="1"/>
      <protection locked="0"/>
    </xf>
    <xf numFmtId="164" fontId="16" fillId="0" borderId="25" xfId="0" applyNumberFormat="1" applyFont="1" applyFill="1" applyBorder="1" applyAlignment="1" applyProtection="1">
      <alignment horizontal="right" wrapText="1"/>
    </xf>
    <xf numFmtId="164" fontId="16" fillId="0" borderId="33" xfId="0" applyNumberFormat="1" applyFont="1" applyFill="1" applyBorder="1" applyAlignment="1" applyProtection="1">
      <alignment horizontal="right" wrapText="1"/>
    </xf>
    <xf numFmtId="164" fontId="16" fillId="0" borderId="25" xfId="1" applyNumberFormat="1" applyFont="1" applyFill="1" applyBorder="1" applyAlignment="1" applyProtection="1">
      <alignment horizontal="right" wrapText="1"/>
    </xf>
    <xf numFmtId="3" fontId="16" fillId="0" borderId="25" xfId="0" applyNumberFormat="1" applyFont="1" applyFill="1" applyBorder="1" applyAlignment="1" applyProtection="1">
      <alignment horizontal="right" wrapText="1"/>
    </xf>
    <xf numFmtId="3" fontId="16" fillId="0" borderId="33" xfId="0" applyNumberFormat="1" applyFont="1" applyFill="1" applyBorder="1" applyAlignment="1" applyProtection="1">
      <alignment horizontal="right" wrapText="1"/>
    </xf>
    <xf numFmtId="164" fontId="16" fillId="0" borderId="25" xfId="3" applyNumberFormat="1" applyFont="1" applyFill="1" applyBorder="1" applyAlignment="1" applyProtection="1">
      <alignment wrapText="1"/>
    </xf>
    <xf numFmtId="1" fontId="16" fillId="0" borderId="25" xfId="0" applyNumberFormat="1" applyFont="1" applyFill="1" applyBorder="1"/>
    <xf numFmtId="164" fontId="16" fillId="0" borderId="25" xfId="3" applyNumberFormat="1" applyFont="1" applyFill="1" applyBorder="1" applyAlignment="1" applyProtection="1">
      <alignment horizontal="right" wrapText="1"/>
      <protection locked="0"/>
    </xf>
    <xf numFmtId="0" fontId="52" fillId="0" borderId="32" xfId="3" applyFont="1" applyFill="1" applyBorder="1" applyAlignment="1" applyProtection="1">
      <alignment wrapText="1"/>
      <protection locked="0"/>
    </xf>
    <xf numFmtId="164" fontId="52" fillId="0" borderId="25" xfId="3" applyNumberFormat="1" applyFont="1" applyFill="1" applyBorder="1" applyAlignment="1" applyProtection="1">
      <alignment horizontal="right" wrapText="1"/>
      <protection locked="0"/>
    </xf>
    <xf numFmtId="164" fontId="52" fillId="0" borderId="25" xfId="0" applyNumberFormat="1" applyFont="1" applyFill="1" applyBorder="1" applyAlignment="1" applyProtection="1">
      <alignment horizontal="right" wrapText="1"/>
    </xf>
    <xf numFmtId="164" fontId="52" fillId="0" borderId="33" xfId="0" applyNumberFormat="1" applyFont="1" applyFill="1" applyBorder="1" applyAlignment="1" applyProtection="1">
      <alignment horizontal="right" wrapText="1"/>
    </xf>
    <xf numFmtId="164" fontId="52" fillId="0" borderId="25" xfId="2" applyNumberFormat="1" applyFont="1" applyFill="1" applyBorder="1"/>
    <xf numFmtId="0" fontId="17" fillId="0" borderId="63" xfId="3" applyFont="1" applyFill="1" applyBorder="1" applyAlignment="1" applyProtection="1">
      <alignment wrapText="1"/>
      <protection locked="0"/>
    </xf>
    <xf numFmtId="3" fontId="17" fillId="0" borderId="56" xfId="3" applyNumberFormat="1" applyFont="1" applyFill="1" applyBorder="1" applyAlignment="1" applyProtection="1">
      <alignment horizontal="right" wrapText="1"/>
      <protection locked="0"/>
    </xf>
    <xf numFmtId="164" fontId="16" fillId="0" borderId="42" xfId="1" applyNumberFormat="1" applyFont="1" applyFill="1" applyBorder="1" applyAlignment="1" applyProtection="1">
      <alignment wrapText="1"/>
    </xf>
    <xf numFmtId="164" fontId="16" fillId="0" borderId="42" xfId="3" applyNumberFormat="1" applyFont="1" applyFill="1" applyBorder="1" applyAlignment="1" applyProtection="1">
      <alignment wrapText="1"/>
      <protection locked="0"/>
    </xf>
    <xf numFmtId="164" fontId="16" fillId="0" borderId="42" xfId="0" applyNumberFormat="1" applyFont="1" applyFill="1" applyBorder="1" applyAlignment="1" applyProtection="1">
      <alignment horizontal="right" wrapText="1"/>
    </xf>
    <xf numFmtId="164" fontId="16" fillId="0" borderId="50" xfId="0" applyNumberFormat="1" applyFont="1" applyFill="1" applyBorder="1" applyAlignment="1" applyProtection="1">
      <alignment horizontal="right" wrapText="1"/>
    </xf>
    <xf numFmtId="0" fontId="16" fillId="0" borderId="32" xfId="0" applyFont="1" applyFill="1" applyBorder="1"/>
    <xf numFmtId="164" fontId="52" fillId="0" borderId="33" xfId="2" applyNumberFormat="1" applyFont="1" applyFill="1" applyBorder="1"/>
    <xf numFmtId="0" fontId="16" fillId="0" borderId="34" xfId="3" applyFont="1" applyFill="1" applyBorder="1" applyAlignment="1" applyProtection="1">
      <alignment wrapText="1"/>
      <protection locked="0"/>
    </xf>
    <xf numFmtId="164" fontId="52" fillId="0" borderId="35" xfId="2" applyNumberFormat="1" applyFont="1" applyFill="1" applyBorder="1"/>
    <xf numFmtId="164" fontId="52" fillId="0" borderId="36" xfId="2" applyNumberFormat="1" applyFont="1" applyFill="1" applyBorder="1"/>
    <xf numFmtId="3" fontId="16" fillId="0" borderId="25" xfId="3" applyNumberFormat="1" applyFont="1" applyFill="1" applyBorder="1" applyAlignment="1" applyProtection="1">
      <alignment wrapText="1"/>
      <protection locked="0"/>
    </xf>
    <xf numFmtId="3" fontId="16" fillId="0" borderId="33" xfId="3" applyNumberFormat="1" applyFont="1" applyFill="1" applyBorder="1" applyAlignment="1" applyProtection="1">
      <alignment wrapText="1"/>
      <protection locked="0"/>
    </xf>
    <xf numFmtId="164" fontId="16" fillId="3" borderId="60" xfId="0" applyNumberFormat="1" applyFont="1" applyFill="1" applyBorder="1" applyAlignment="1" applyProtection="1">
      <alignment horizontal="right"/>
      <protection locked="0"/>
    </xf>
    <xf numFmtId="164" fontId="16" fillId="0" borderId="60" xfId="0" applyNumberFormat="1" applyFont="1" applyFill="1" applyBorder="1" applyAlignment="1" applyProtection="1">
      <alignment horizontal="right"/>
      <protection locked="0"/>
    </xf>
    <xf numFmtId="3" fontId="16" fillId="0" borderId="39" xfId="0" applyNumberFormat="1" applyFont="1" applyFill="1" applyBorder="1" applyAlignment="1" applyProtection="1">
      <alignment horizontal="center" vertical="top" wrapText="1"/>
    </xf>
    <xf numFmtId="3" fontId="14" fillId="0" borderId="39" xfId="0" applyNumberFormat="1" applyFont="1" applyFill="1" applyBorder="1" applyAlignment="1" applyProtection="1">
      <alignment horizontal="center" vertical="top" wrapText="1"/>
    </xf>
    <xf numFmtId="164" fontId="16" fillId="3" borderId="18" xfId="5" applyNumberFormat="1" applyFont="1" applyFill="1" applyBorder="1" applyAlignment="1" applyProtection="1">
      <alignment horizontal="center"/>
      <protection locked="0"/>
    </xf>
    <xf numFmtId="164" fontId="16" fillId="3" borderId="49" xfId="5" applyNumberFormat="1" applyFont="1" applyFill="1" applyBorder="1" applyAlignment="1" applyProtection="1">
      <alignment horizontal="center"/>
    </xf>
    <xf numFmtId="164" fontId="16" fillId="0" borderId="18" xfId="5" applyNumberFormat="1" applyFont="1" applyFill="1" applyBorder="1" applyAlignment="1" applyProtection="1">
      <alignment horizontal="center"/>
      <protection locked="0"/>
    </xf>
    <xf numFmtId="0" fontId="19" fillId="0" borderId="38" xfId="0" applyFont="1" applyFill="1" applyBorder="1" applyAlignment="1" applyProtection="1">
      <alignment horizontal="center" vertical="center"/>
    </xf>
    <xf numFmtId="164" fontId="16" fillId="0" borderId="50" xfId="5" applyNumberFormat="1" applyFont="1" applyFill="1" applyBorder="1" applyAlignment="1" applyProtection="1">
      <alignment horizontal="center"/>
    </xf>
    <xf numFmtId="164" fontId="14" fillId="0" borderId="25" xfId="0" applyNumberFormat="1" applyFont="1" applyFill="1" applyBorder="1" applyAlignment="1" applyProtection="1">
      <alignment horizontal="center"/>
      <protection locked="0"/>
    </xf>
    <xf numFmtId="3" fontId="16" fillId="3" borderId="25" xfId="0" applyNumberFormat="1" applyFont="1" applyFill="1" applyBorder="1" applyAlignment="1" applyProtection="1">
      <alignment horizontal="right" wrapText="1"/>
    </xf>
    <xf numFmtId="0" fontId="14" fillId="0" borderId="8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left"/>
    </xf>
    <xf numFmtId="0" fontId="14" fillId="0" borderId="30" xfId="0" applyNumberFormat="1" applyFont="1" applyFill="1" applyBorder="1" applyAlignment="1" applyProtection="1">
      <alignment horizontal="right"/>
    </xf>
    <xf numFmtId="0" fontId="14" fillId="0" borderId="27" xfId="0" applyNumberFormat="1" applyFont="1" applyFill="1" applyBorder="1" applyAlignment="1" applyProtection="1">
      <alignment horizontal="right"/>
    </xf>
    <xf numFmtId="0" fontId="14" fillId="0" borderId="27" xfId="0" applyNumberFormat="1" applyFont="1" applyFill="1" applyBorder="1" applyAlignment="1" applyProtection="1">
      <alignment horizontal="left"/>
    </xf>
    <xf numFmtId="0" fontId="14" fillId="0" borderId="3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right"/>
    </xf>
    <xf numFmtId="0" fontId="14" fillId="0" borderId="11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left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60" xfId="0" applyNumberFormat="1" applyFont="1" applyFill="1" applyBorder="1" applyAlignment="1" applyProtection="1">
      <alignment horizontal="center" vertical="center" wrapText="1"/>
    </xf>
    <xf numFmtId="0" fontId="14" fillId="0" borderId="62" xfId="0" applyNumberFormat="1" applyFont="1" applyFill="1" applyBorder="1" applyAlignment="1" applyProtection="1">
      <alignment horizontal="center" vertical="center" wrapText="1"/>
    </xf>
    <xf numFmtId="164" fontId="16" fillId="0" borderId="60" xfId="0" applyNumberFormat="1" applyFont="1" applyFill="1" applyBorder="1" applyAlignment="1" applyProtection="1">
      <alignment horizontal="center" vertical="center"/>
    </xf>
    <xf numFmtId="0" fontId="14" fillId="0" borderId="14" xfId="0" applyNumberFormat="1" applyFont="1" applyFill="1" applyBorder="1" applyAlignment="1" applyProtection="1">
      <alignment horizontal="left"/>
    </xf>
    <xf numFmtId="0" fontId="14" fillId="0" borderId="13" xfId="0" applyNumberFormat="1" applyFont="1" applyFill="1" applyBorder="1" applyAlignment="1" applyProtection="1">
      <alignment horizontal="right"/>
    </xf>
    <xf numFmtId="0" fontId="14" fillId="0" borderId="14" xfId="0" applyNumberFormat="1" applyFont="1" applyFill="1" applyBorder="1" applyAlignment="1" applyProtection="1">
      <alignment horizontal="right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164" fontId="16" fillId="0" borderId="25" xfId="0" applyNumberFormat="1" applyFont="1" applyFill="1" applyBorder="1" applyAlignment="1" applyProtection="1">
      <alignment horizontal="center" vertical="center"/>
    </xf>
    <xf numFmtId="164" fontId="16" fillId="0" borderId="32" xfId="0" applyNumberFormat="1" applyFont="1" applyFill="1" applyBorder="1" applyAlignment="1" applyProtection="1">
      <alignment horizontal="center" vertical="center"/>
    </xf>
    <xf numFmtId="164" fontId="16" fillId="0" borderId="62" xfId="0" applyNumberFormat="1" applyFont="1" applyFill="1" applyBorder="1" applyAlignment="1" applyProtection="1">
      <alignment horizontal="center" vertical="center"/>
    </xf>
    <xf numFmtId="164" fontId="16" fillId="3" borderId="62" xfId="0" applyNumberFormat="1" applyFont="1" applyFill="1" applyBorder="1" applyAlignment="1" applyProtection="1">
      <alignment horizontal="center" vertical="center"/>
    </xf>
    <xf numFmtId="164" fontId="16" fillId="3" borderId="7" xfId="0" applyNumberFormat="1" applyFont="1" applyFill="1" applyBorder="1" applyAlignment="1" applyProtection="1">
      <alignment horizontal="center" vertical="center"/>
      <protection locked="0"/>
    </xf>
    <xf numFmtId="164" fontId="16" fillId="0" borderId="42" xfId="0" applyNumberFormat="1" applyFont="1" applyFill="1" applyBorder="1" applyAlignment="1" applyProtection="1">
      <alignment horizontal="center"/>
    </xf>
    <xf numFmtId="164" fontId="16" fillId="3" borderId="4" xfId="0" applyNumberFormat="1" applyFont="1" applyFill="1" applyBorder="1" applyAlignment="1" applyProtection="1">
      <alignment horizontal="center" vertical="center"/>
      <protection locked="0"/>
    </xf>
    <xf numFmtId="164" fontId="16" fillId="3" borderId="25" xfId="0" applyNumberFormat="1" applyFont="1" applyFill="1" applyBorder="1" applyAlignment="1" applyProtection="1">
      <alignment horizontal="center" vertical="center"/>
      <protection locked="0"/>
    </xf>
    <xf numFmtId="164" fontId="16" fillId="3" borderId="61" xfId="0" applyNumberFormat="1" applyFont="1" applyFill="1" applyBorder="1" applyAlignment="1" applyProtection="1">
      <alignment horizontal="center" vertical="center"/>
      <protection locked="0"/>
    </xf>
    <xf numFmtId="164" fontId="16" fillId="3" borderId="60" xfId="0" applyNumberFormat="1" applyFont="1" applyFill="1" applyBorder="1" applyAlignment="1" applyProtection="1">
      <alignment horizontal="center" vertical="center"/>
      <protection locked="0"/>
    </xf>
    <xf numFmtId="164" fontId="14" fillId="3" borderId="40" xfId="0" applyNumberFormat="1" applyFont="1" applyFill="1" applyBorder="1" applyAlignment="1" applyProtection="1">
      <alignment horizontal="center" vertical="center"/>
    </xf>
    <xf numFmtId="164" fontId="14" fillId="3" borderId="56" xfId="0" applyNumberFormat="1" applyFont="1" applyFill="1" applyBorder="1" applyAlignment="1" applyProtection="1">
      <alignment horizontal="center" vertical="center"/>
    </xf>
    <xf numFmtId="164" fontId="14" fillId="3" borderId="26" xfId="0" applyNumberFormat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/>
    </xf>
    <xf numFmtId="0" fontId="14" fillId="0" borderId="4" xfId="0" applyFont="1" applyFill="1" applyBorder="1" applyAlignment="1" applyProtection="1">
      <alignment horizontal="center"/>
    </xf>
    <xf numFmtId="0" fontId="14" fillId="0" borderId="11" xfId="0" applyFont="1" applyFill="1" applyBorder="1" applyAlignment="1" applyProtection="1">
      <alignment horizontal="center"/>
    </xf>
    <xf numFmtId="0" fontId="14" fillId="0" borderId="60" xfId="0" applyFont="1" applyFill="1" applyBorder="1" applyAlignment="1" applyProtection="1">
      <alignment horizontal="center"/>
    </xf>
    <xf numFmtId="164" fontId="32" fillId="3" borderId="50" xfId="0" applyNumberFormat="1" applyFont="1" applyFill="1" applyBorder="1" applyAlignment="1" applyProtection="1">
      <alignment horizontal="center" vertical="center"/>
    </xf>
    <xf numFmtId="164" fontId="32" fillId="3" borderId="36" xfId="0" applyNumberFormat="1" applyFont="1" applyFill="1" applyBorder="1" applyAlignment="1" applyProtection="1">
      <alignment horizontal="center" vertical="center"/>
    </xf>
    <xf numFmtId="164" fontId="16" fillId="0" borderId="9" xfId="0" applyNumberFormat="1" applyFont="1" applyFill="1" applyBorder="1" applyAlignment="1" applyProtection="1">
      <alignment horizontal="center" vertical="center"/>
    </xf>
    <xf numFmtId="164" fontId="14" fillId="0" borderId="9" xfId="0" applyNumberFormat="1" applyFont="1" applyFill="1" applyBorder="1" applyAlignment="1" applyProtection="1">
      <alignment horizontal="center" vertical="center"/>
    </xf>
    <xf numFmtId="164" fontId="16" fillId="3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11" xfId="0" applyNumberFormat="1" applyFont="1" applyBorder="1" applyAlignment="1" applyProtection="1">
      <alignment horizontal="center" vertical="center"/>
    </xf>
    <xf numFmtId="0" fontId="14" fillId="0" borderId="62" xfId="0" applyNumberFormat="1" applyFont="1" applyBorder="1" applyAlignment="1" applyProtection="1">
      <alignment horizontal="center" vertical="center"/>
    </xf>
    <xf numFmtId="3" fontId="16" fillId="3" borderId="43" xfId="0" applyNumberFormat="1" applyFont="1" applyFill="1" applyBorder="1" applyAlignment="1" applyProtection="1">
      <alignment horizontal="center"/>
      <protection locked="0"/>
    </xf>
    <xf numFmtId="3" fontId="16" fillId="3" borderId="32" xfId="0" applyNumberFormat="1" applyFont="1" applyFill="1" applyBorder="1" applyAlignment="1" applyProtection="1">
      <alignment horizontal="center"/>
      <protection locked="0"/>
    </xf>
    <xf numFmtId="3" fontId="16" fillId="3" borderId="34" xfId="0" applyNumberFormat="1" applyFont="1" applyFill="1" applyBorder="1" applyAlignment="1" applyProtection="1">
      <alignment horizontal="center"/>
      <protection locked="0"/>
    </xf>
    <xf numFmtId="0" fontId="14" fillId="0" borderId="14" xfId="0" applyNumberFormat="1" applyFont="1" applyFill="1" applyBorder="1" applyAlignment="1" applyProtection="1">
      <alignment horizontal="center" vertical="top" wrapText="1"/>
    </xf>
    <xf numFmtId="0" fontId="14" fillId="0" borderId="13" xfId="0" applyNumberFormat="1" applyFont="1" applyFill="1" applyBorder="1" applyAlignment="1" applyProtection="1">
      <alignment horizontal="center" vertical="top" wrapText="1"/>
    </xf>
    <xf numFmtId="0" fontId="14" fillId="0" borderId="80" xfId="0" applyNumberFormat="1" applyFont="1" applyFill="1" applyBorder="1" applyAlignment="1" applyProtection="1">
      <alignment horizontal="center" vertical="top" wrapText="1"/>
    </xf>
    <xf numFmtId="164" fontId="52" fillId="0" borderId="25" xfId="0" applyNumberFormat="1" applyFont="1" applyFill="1" applyBorder="1" applyAlignment="1" applyProtection="1">
      <alignment horizontal="center" vertical="center"/>
    </xf>
    <xf numFmtId="164" fontId="16" fillId="0" borderId="9" xfId="0" applyNumberFormat="1" applyFont="1" applyFill="1" applyBorder="1" applyAlignment="1" applyProtection="1">
      <alignment horizontal="center" vertical="center"/>
      <protection locked="0"/>
    </xf>
    <xf numFmtId="164" fontId="16" fillId="0" borderId="19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left"/>
    </xf>
    <xf numFmtId="0" fontId="14" fillId="0" borderId="62" xfId="0" applyNumberFormat="1" applyFont="1" applyFill="1" applyBorder="1" applyAlignment="1" applyProtection="1">
      <alignment horizontal="center" vertical="center"/>
    </xf>
    <xf numFmtId="164" fontId="16" fillId="0" borderId="43" xfId="0" applyNumberFormat="1" applyFont="1" applyFill="1" applyBorder="1" applyAlignment="1" applyProtection="1">
      <alignment horizontal="center"/>
    </xf>
    <xf numFmtId="164" fontId="16" fillId="0" borderId="32" xfId="0" applyNumberFormat="1" applyFont="1" applyFill="1" applyBorder="1" applyAlignment="1" applyProtection="1">
      <alignment horizontal="center"/>
      <protection locked="0"/>
    </xf>
    <xf numFmtId="164" fontId="16" fillId="0" borderId="34" xfId="0" applyNumberFormat="1" applyFont="1" applyFill="1" applyBorder="1" applyAlignment="1" applyProtection="1">
      <alignment horizontal="center"/>
      <protection locked="0"/>
    </xf>
    <xf numFmtId="0" fontId="14" fillId="0" borderId="6" xfId="0" applyFont="1" applyFill="1" applyBorder="1" applyAlignment="1" applyProtection="1">
      <alignment horizontal="center" vertical="center"/>
    </xf>
    <xf numFmtId="164" fontId="16" fillId="3" borderId="43" xfId="0" applyNumberFormat="1" applyFont="1" applyFill="1" applyBorder="1" applyAlignment="1" applyProtection="1">
      <alignment horizontal="center"/>
    </xf>
    <xf numFmtId="164" fontId="16" fillId="3" borderId="32" xfId="0" applyNumberFormat="1" applyFont="1" applyFill="1" applyBorder="1" applyAlignment="1" applyProtection="1">
      <alignment horizontal="center"/>
    </xf>
    <xf numFmtId="164" fontId="16" fillId="3" borderId="62" xfId="0" applyNumberFormat="1" applyFont="1" applyFill="1" applyBorder="1" applyAlignment="1" applyProtection="1">
      <alignment horizontal="center" vertical="center"/>
    </xf>
    <xf numFmtId="164" fontId="14" fillId="3" borderId="7" xfId="0" applyNumberFormat="1" applyFont="1" applyFill="1" applyBorder="1" applyAlignment="1" applyProtection="1">
      <alignment horizontal="center" vertical="center"/>
    </xf>
    <xf numFmtId="164" fontId="14" fillId="3" borderId="25" xfId="0" applyNumberFormat="1" applyFont="1" applyFill="1" applyBorder="1" applyAlignment="1" applyProtection="1">
      <alignment horizontal="center" vertical="center"/>
    </xf>
    <xf numFmtId="164" fontId="14" fillId="3" borderId="24" xfId="0" applyNumberFormat="1" applyFont="1" applyFill="1" applyBorder="1" applyAlignment="1" applyProtection="1">
      <alignment horizontal="center" vertical="center"/>
    </xf>
    <xf numFmtId="164" fontId="0" fillId="0" borderId="0" xfId="0" applyNumberFormat="1"/>
    <xf numFmtId="164" fontId="0" fillId="0" borderId="0" xfId="0" applyNumberFormat="1" applyFill="1" applyProtection="1"/>
    <xf numFmtId="166" fontId="14" fillId="0" borderId="25" xfId="14" applyNumberFormat="1" applyFont="1" applyFill="1" applyBorder="1" applyAlignment="1" applyProtection="1">
      <alignment horizontal="center"/>
    </xf>
    <xf numFmtId="164" fontId="0" fillId="0" borderId="0" xfId="0" applyNumberFormat="1" applyFill="1" applyAlignment="1" applyProtection="1">
      <alignment vertical="center"/>
    </xf>
    <xf numFmtId="164" fontId="14" fillId="0" borderId="25" xfId="0" applyNumberFormat="1" applyFont="1" applyFill="1" applyBorder="1" applyAlignment="1" applyProtection="1">
      <alignment horizontal="right" vertical="center"/>
      <protection locked="0"/>
    </xf>
    <xf numFmtId="164" fontId="14" fillId="0" borderId="35" xfId="0" applyNumberFormat="1" applyFont="1" applyFill="1" applyBorder="1" applyAlignment="1" applyProtection="1">
      <alignment horizontal="right" vertical="center"/>
      <protection locked="0"/>
    </xf>
    <xf numFmtId="164" fontId="14" fillId="0" borderId="60" xfId="0" applyNumberFormat="1" applyFont="1" applyFill="1" applyBorder="1" applyAlignment="1" applyProtection="1">
      <alignment horizontal="right" vertical="center"/>
      <protection locked="0"/>
    </xf>
    <xf numFmtId="164" fontId="14" fillId="0" borderId="25" xfId="0" applyNumberFormat="1" applyFont="1" applyFill="1" applyBorder="1" applyAlignment="1" applyProtection="1">
      <alignment horizontal="right" vertical="center"/>
      <protection locked="0"/>
    </xf>
    <xf numFmtId="164" fontId="14" fillId="0" borderId="35" xfId="0" applyNumberFormat="1" applyFont="1" applyFill="1" applyBorder="1" applyAlignment="1" applyProtection="1">
      <alignment horizontal="right" vertical="center"/>
      <protection locked="0"/>
    </xf>
    <xf numFmtId="164" fontId="14" fillId="0" borderId="60" xfId="0" applyNumberFormat="1" applyFont="1" applyFill="1" applyBorder="1" applyAlignment="1" applyProtection="1">
      <alignment horizontal="right" vertical="center"/>
      <protection locked="0"/>
    </xf>
    <xf numFmtId="164" fontId="14" fillId="0" borderId="25" xfId="0" applyNumberFormat="1" applyFont="1" applyFill="1" applyBorder="1" applyAlignment="1" applyProtection="1">
      <alignment horizontal="right" vertical="center"/>
      <protection locked="0"/>
    </xf>
    <xf numFmtId="164" fontId="14" fillId="0" borderId="35" xfId="0" applyNumberFormat="1" applyFont="1" applyFill="1" applyBorder="1" applyAlignment="1" applyProtection="1">
      <alignment horizontal="right" vertical="center"/>
      <protection locked="0"/>
    </xf>
    <xf numFmtId="164" fontId="14" fillId="0" borderId="60" xfId="0" applyNumberFormat="1" applyFont="1" applyFill="1" applyBorder="1" applyAlignment="1" applyProtection="1">
      <alignment horizontal="right" vertical="center"/>
      <protection locked="0"/>
    </xf>
    <xf numFmtId="164" fontId="14" fillId="0" borderId="25" xfId="0" applyNumberFormat="1" applyFont="1" applyFill="1" applyBorder="1" applyAlignment="1" applyProtection="1">
      <alignment horizontal="right" vertical="center"/>
      <protection locked="0"/>
    </xf>
    <xf numFmtId="164" fontId="14" fillId="0" borderId="35" xfId="0" applyNumberFormat="1" applyFont="1" applyFill="1" applyBorder="1" applyAlignment="1" applyProtection="1">
      <alignment horizontal="right" vertical="center"/>
      <protection locked="0"/>
    </xf>
    <xf numFmtId="164" fontId="14" fillId="0" borderId="60" xfId="0" applyNumberFormat="1" applyFont="1" applyFill="1" applyBorder="1" applyAlignment="1" applyProtection="1">
      <alignment horizontal="right" vertical="center"/>
      <protection locked="0"/>
    </xf>
    <xf numFmtId="164" fontId="16" fillId="0" borderId="25" xfId="4" applyNumberFormat="1" applyFont="1" applyFill="1" applyBorder="1" applyAlignment="1" applyProtection="1">
      <alignment horizontal="right" vertical="center"/>
      <protection locked="0"/>
    </xf>
    <xf numFmtId="164" fontId="16" fillId="0" borderId="25" xfId="0" applyNumberFormat="1" applyFont="1" applyFill="1" applyBorder="1" applyAlignment="1" applyProtection="1">
      <alignment horizontal="right" vertical="center"/>
      <protection locked="0"/>
    </xf>
    <xf numFmtId="164" fontId="17" fillId="0" borderId="33" xfId="0" applyNumberFormat="1" applyFont="1" applyFill="1" applyBorder="1" applyAlignment="1" applyProtection="1">
      <alignment horizontal="right" vertical="center"/>
    </xf>
    <xf numFmtId="164" fontId="16" fillId="0" borderId="25" xfId="0" applyNumberFormat="1" applyFont="1" applyFill="1" applyBorder="1" applyAlignment="1" applyProtection="1">
      <alignment horizontal="right" vertical="center"/>
    </xf>
    <xf numFmtId="164" fontId="17" fillId="0" borderId="25" xfId="0" applyNumberFormat="1" applyFont="1" applyFill="1" applyBorder="1" applyAlignment="1" applyProtection="1">
      <alignment horizontal="right" vertical="center"/>
    </xf>
    <xf numFmtId="164" fontId="17" fillId="0" borderId="25" xfId="0" applyNumberFormat="1" applyFont="1" applyFill="1" applyBorder="1" applyAlignment="1" applyProtection="1">
      <alignment horizontal="right" vertical="center"/>
      <protection locked="0"/>
    </xf>
    <xf numFmtId="164" fontId="17" fillId="0" borderId="25" xfId="4" applyNumberFormat="1" applyFont="1" applyFill="1" applyBorder="1" applyAlignment="1" applyProtection="1">
      <alignment horizontal="right" vertical="center"/>
      <protection locked="0"/>
    </xf>
    <xf numFmtId="0" fontId="0" fillId="0" borderId="25" xfId="0" applyFill="1" applyBorder="1"/>
    <xf numFmtId="164" fontId="16" fillId="0" borderId="35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/>
    <xf numFmtId="164" fontId="16" fillId="0" borderId="32" xfId="0" applyNumberFormat="1" applyFont="1" applyFill="1" applyBorder="1" applyAlignment="1" applyProtection="1">
      <alignment horizontal="center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164" fontId="16" fillId="0" borderId="60" xfId="0" applyNumberFormat="1" applyFont="1" applyFill="1" applyBorder="1" applyAlignment="1" applyProtection="1">
      <alignment horizontal="center" vertical="center"/>
    </xf>
    <xf numFmtId="3" fontId="0" fillId="0" borderId="0" xfId="0" applyNumberFormat="1"/>
    <xf numFmtId="164" fontId="16" fillId="0" borderId="60" xfId="0" applyNumberFormat="1" applyFont="1" applyFill="1" applyBorder="1" applyAlignment="1" applyProtection="1">
      <alignment horizontal="center" vertical="center"/>
    </xf>
    <xf numFmtId="164" fontId="16" fillId="0" borderId="25" xfId="0" applyNumberFormat="1" applyFont="1" applyFill="1" applyBorder="1" applyAlignment="1" applyProtection="1">
      <alignment horizontal="center" vertical="center"/>
    </xf>
    <xf numFmtId="164" fontId="16" fillId="0" borderId="33" xfId="0" applyNumberFormat="1" applyFont="1" applyFill="1" applyBorder="1" applyAlignment="1" applyProtection="1">
      <alignment horizontal="center" vertical="center"/>
    </xf>
    <xf numFmtId="164" fontId="16" fillId="0" borderId="32" xfId="0" applyNumberFormat="1" applyFont="1" applyFill="1" applyBorder="1" applyAlignment="1" applyProtection="1">
      <alignment horizontal="center" vertical="center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0" fontId="38" fillId="5" borderId="0" xfId="0" applyFont="1" applyFill="1" applyAlignment="1" applyProtection="1">
      <alignment vertical="center"/>
    </xf>
    <xf numFmtId="0" fontId="19" fillId="3" borderId="25" xfId="0" applyFont="1" applyFill="1" applyBorder="1" applyAlignment="1" applyProtection="1">
      <alignment horizontal="center" vertical="center" wrapText="1"/>
    </xf>
    <xf numFmtId="164" fontId="16" fillId="3" borderId="25" xfId="4" applyNumberFormat="1" applyFont="1" applyFill="1" applyBorder="1" applyAlignment="1" applyProtection="1">
      <alignment horizontal="right" vertical="center"/>
      <protection locked="0"/>
    </xf>
    <xf numFmtId="164" fontId="16" fillId="3" borderId="25" xfId="0" applyNumberFormat="1" applyFont="1" applyFill="1" applyBorder="1" applyAlignment="1" applyProtection="1">
      <alignment horizontal="right" vertical="center"/>
      <protection locked="0"/>
    </xf>
    <xf numFmtId="164" fontId="17" fillId="3" borderId="33" xfId="0" applyNumberFormat="1" applyFont="1" applyFill="1" applyBorder="1" applyAlignment="1" applyProtection="1">
      <alignment horizontal="right" vertical="center"/>
    </xf>
    <xf numFmtId="0" fontId="38" fillId="3" borderId="0" xfId="0" applyFont="1" applyFill="1" applyAlignment="1" applyProtection="1">
      <alignment vertical="center"/>
    </xf>
    <xf numFmtId="164" fontId="16" fillId="3" borderId="34" xfId="0" applyNumberFormat="1" applyFont="1" applyFill="1" applyBorder="1" applyAlignment="1" applyProtection="1">
      <alignment horizontal="center"/>
      <protection locked="0"/>
    </xf>
    <xf numFmtId="164" fontId="14" fillId="3" borderId="62" xfId="0" applyNumberFormat="1" applyFont="1" applyFill="1" applyBorder="1" applyAlignment="1" applyProtection="1">
      <alignment horizontal="center" vertical="center"/>
    </xf>
    <xf numFmtId="164" fontId="24" fillId="3" borderId="43" xfId="0" applyNumberFormat="1" applyFont="1" applyFill="1" applyBorder="1" applyAlignment="1" applyProtection="1">
      <alignment horizontal="center" vertical="center"/>
    </xf>
    <xf numFmtId="164" fontId="24" fillId="3" borderId="65" xfId="0" applyNumberFormat="1" applyFont="1" applyFill="1" applyBorder="1" applyAlignment="1" applyProtection="1">
      <alignment horizontal="center" vertical="center"/>
    </xf>
    <xf numFmtId="164" fontId="24" fillId="3" borderId="42" xfId="0" applyNumberFormat="1" applyFont="1" applyFill="1" applyBorder="1" applyAlignment="1" applyProtection="1">
      <alignment horizontal="center" vertical="center"/>
    </xf>
    <xf numFmtId="164" fontId="24" fillId="3" borderId="46" xfId="0" applyNumberFormat="1" applyFont="1" applyFill="1" applyBorder="1" applyAlignment="1" applyProtection="1">
      <alignment horizontal="center" vertical="center"/>
    </xf>
    <xf numFmtId="164" fontId="14" fillId="3" borderId="46" xfId="0" applyNumberFormat="1" applyFont="1" applyFill="1" applyBorder="1" applyAlignment="1" applyProtection="1">
      <alignment horizontal="center" vertical="center"/>
    </xf>
    <xf numFmtId="164" fontId="14" fillId="3" borderId="50" xfId="0" applyNumberFormat="1" applyFont="1" applyFill="1" applyBorder="1" applyAlignment="1" applyProtection="1">
      <alignment horizontal="center" vertical="center"/>
    </xf>
    <xf numFmtId="164" fontId="24" fillId="3" borderId="8" xfId="0" applyNumberFormat="1" applyFont="1" applyFill="1" applyBorder="1" applyAlignment="1" applyProtection="1">
      <alignment horizontal="center" vertical="center"/>
      <protection locked="0"/>
    </xf>
    <xf numFmtId="164" fontId="24" fillId="3" borderId="7" xfId="0" applyNumberFormat="1" applyFont="1" applyFill="1" applyBorder="1" applyAlignment="1" applyProtection="1">
      <alignment horizontal="center" vertical="center"/>
      <protection locked="0"/>
    </xf>
    <xf numFmtId="0" fontId="38" fillId="3" borderId="0" xfId="0" applyFont="1" applyFill="1" applyBorder="1" applyAlignment="1" applyProtection="1">
      <alignment vertical="center"/>
    </xf>
    <xf numFmtId="0" fontId="19" fillId="3" borderId="0" xfId="0" applyFont="1" applyFill="1" applyBorder="1" applyAlignment="1" applyProtection="1">
      <alignment vertical="center"/>
    </xf>
    <xf numFmtId="0" fontId="19" fillId="3" borderId="0" xfId="0" applyFont="1" applyFill="1" applyAlignment="1" applyProtection="1">
      <alignment vertical="center"/>
    </xf>
    <xf numFmtId="0" fontId="16" fillId="3" borderId="0" xfId="0" applyFont="1" applyFill="1" applyAlignment="1" applyProtection="1">
      <alignment vertical="center"/>
    </xf>
    <xf numFmtId="0" fontId="19" fillId="3" borderId="19" xfId="0" applyFont="1" applyFill="1" applyBorder="1" applyAlignment="1" applyProtection="1">
      <alignment horizontal="center" vertical="center"/>
      <protection locked="0"/>
    </xf>
    <xf numFmtId="164" fontId="17" fillId="3" borderId="25" xfId="4" applyNumberFormat="1" applyFont="1" applyFill="1" applyBorder="1" applyAlignment="1" applyProtection="1">
      <alignment horizontal="right" vertical="center"/>
      <protection locked="0"/>
    </xf>
    <xf numFmtId="164" fontId="17" fillId="3" borderId="25" xfId="0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Border="1" applyAlignment="1" applyProtection="1">
      <alignment vertical="center"/>
      <protection locked="0"/>
    </xf>
    <xf numFmtId="0" fontId="43" fillId="3" borderId="0" xfId="0" applyFont="1" applyFill="1" applyBorder="1" applyAlignment="1" applyProtection="1">
      <alignment vertical="center" wrapText="1"/>
    </xf>
    <xf numFmtId="164" fontId="16" fillId="3" borderId="25" xfId="0" applyNumberFormat="1" applyFont="1" applyFill="1" applyBorder="1" applyAlignment="1" applyProtection="1">
      <alignment horizontal="right" vertical="center"/>
    </xf>
    <xf numFmtId="164" fontId="16" fillId="3" borderId="25" xfId="3" applyNumberFormat="1" applyFont="1" applyFill="1" applyBorder="1" applyAlignment="1" applyProtection="1">
      <alignment wrapText="1"/>
      <protection locked="0"/>
    </xf>
    <xf numFmtId="164" fontId="16" fillId="3" borderId="25" xfId="3" applyNumberFormat="1" applyFont="1" applyFill="1" applyBorder="1" applyAlignment="1" applyProtection="1">
      <alignment wrapText="1"/>
    </xf>
    <xf numFmtId="3" fontId="0" fillId="0" borderId="0" xfId="0" applyNumberFormat="1" applyFill="1" applyAlignment="1" applyProtection="1">
      <alignment horizontal="center" wrapText="1"/>
    </xf>
    <xf numFmtId="164" fontId="16" fillId="0" borderId="60" xfId="0" applyNumberFormat="1" applyFont="1" applyFill="1" applyBorder="1" applyAlignment="1" applyProtection="1">
      <alignment horizontal="center" vertical="center"/>
    </xf>
    <xf numFmtId="164" fontId="16" fillId="0" borderId="25" xfId="0" applyNumberFormat="1" applyFont="1" applyFill="1" applyBorder="1" applyAlignment="1" applyProtection="1">
      <alignment horizontal="center" vertical="center"/>
    </xf>
    <xf numFmtId="0" fontId="16" fillId="0" borderId="13" xfId="0" applyNumberFormat="1" applyFont="1" applyFill="1" applyBorder="1" applyAlignment="1" applyProtection="1">
      <alignment horizontal="center"/>
    </xf>
    <xf numFmtId="164" fontId="16" fillId="0" borderId="33" xfId="0" applyNumberFormat="1" applyFont="1" applyFill="1" applyBorder="1" applyAlignment="1" applyProtection="1">
      <alignment horizontal="center" vertical="center"/>
    </xf>
    <xf numFmtId="164" fontId="16" fillId="0" borderId="33" xfId="0" applyNumberFormat="1" applyFont="1" applyFill="1" applyBorder="1" applyAlignment="1" applyProtection="1">
      <alignment horizontal="center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164" fontId="16" fillId="3" borderId="25" xfId="0" applyNumberFormat="1" applyFont="1" applyFill="1" applyBorder="1" applyAlignment="1" applyProtection="1">
      <alignment horizontal="center"/>
      <protection locked="0"/>
    </xf>
    <xf numFmtId="164" fontId="16" fillId="3" borderId="32" xfId="0" applyNumberFormat="1" applyFont="1" applyFill="1" applyBorder="1" applyAlignment="1" applyProtection="1">
      <alignment horizontal="center"/>
      <protection locked="0"/>
    </xf>
    <xf numFmtId="164" fontId="14" fillId="0" borderId="33" xfId="0" applyNumberFormat="1" applyFont="1" applyFill="1" applyBorder="1" applyAlignment="1" applyProtection="1">
      <alignment horizontal="center"/>
      <protection locked="0"/>
    </xf>
    <xf numFmtId="0" fontId="14" fillId="0" borderId="35" xfId="0" applyFont="1" applyFill="1" applyBorder="1" applyAlignment="1" applyProtection="1">
      <alignment horizontal="center" vertical="center"/>
    </xf>
    <xf numFmtId="3" fontId="16" fillId="0" borderId="49" xfId="0" applyNumberFormat="1" applyFont="1" applyFill="1" applyBorder="1" applyAlignment="1" applyProtection="1">
      <alignment horizontal="center"/>
      <protection locked="0"/>
    </xf>
    <xf numFmtId="164" fontId="0" fillId="0" borderId="49" xfId="0" applyNumberFormat="1" applyFill="1" applyBorder="1" applyAlignment="1" applyProtection="1">
      <alignment horizontal="center"/>
      <protection locked="0"/>
    </xf>
    <xf numFmtId="164" fontId="14" fillId="0" borderId="50" xfId="0" applyNumberFormat="1" applyFont="1" applyFill="1" applyBorder="1" applyAlignment="1" applyProtection="1">
      <alignment horizontal="center"/>
    </xf>
    <xf numFmtId="164" fontId="14" fillId="0" borderId="33" xfId="0" applyNumberFormat="1" applyFont="1" applyFill="1" applyBorder="1" applyAlignment="1" applyProtection="1">
      <alignment horizontal="center"/>
    </xf>
    <xf numFmtId="167" fontId="14" fillId="0" borderId="33" xfId="0" applyNumberFormat="1" applyFont="1" applyBorder="1" applyAlignment="1">
      <alignment horizontal="center"/>
    </xf>
    <xf numFmtId="0" fontId="14" fillId="0" borderId="28" xfId="0" applyFont="1" applyFill="1" applyBorder="1" applyAlignment="1" applyProtection="1">
      <alignment horizontal="center" vertical="center"/>
    </xf>
    <xf numFmtId="164" fontId="14" fillId="0" borderId="43" xfId="0" applyNumberFormat="1" applyFont="1" applyFill="1" applyBorder="1" applyAlignment="1" applyProtection="1">
      <alignment horizontal="center"/>
    </xf>
    <xf numFmtId="164" fontId="14" fillId="0" borderId="32" xfId="0" applyNumberFormat="1" applyFont="1" applyFill="1" applyBorder="1" applyAlignment="1" applyProtection="1">
      <alignment horizontal="center"/>
      <protection locked="0"/>
    </xf>
    <xf numFmtId="164" fontId="14" fillId="0" borderId="32" xfId="0" applyNumberFormat="1" applyFont="1" applyFill="1" applyBorder="1" applyAlignment="1" applyProtection="1">
      <alignment horizontal="center"/>
    </xf>
    <xf numFmtId="167" fontId="14" fillId="0" borderId="32" xfId="0" applyNumberFormat="1" applyFont="1" applyBorder="1" applyAlignment="1">
      <alignment horizontal="center"/>
    </xf>
    <xf numFmtId="165" fontId="14" fillId="0" borderId="32" xfId="0" applyNumberFormat="1" applyFont="1" applyFill="1" applyBorder="1" applyAlignment="1" applyProtection="1">
      <alignment horizontal="center"/>
      <protection locked="0"/>
    </xf>
    <xf numFmtId="3" fontId="32" fillId="0" borderId="0" xfId="0" applyNumberFormat="1" applyFont="1" applyFill="1" applyAlignment="1" applyProtection="1">
      <alignment horizontal="center" wrapText="1"/>
    </xf>
    <xf numFmtId="0" fontId="14" fillId="0" borderId="7" xfId="0" applyNumberFormat="1" applyFont="1" applyFill="1" applyBorder="1" applyAlignment="1" applyProtection="1">
      <alignment horizontal="left"/>
    </xf>
    <xf numFmtId="0" fontId="14" fillId="0" borderId="8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right"/>
    </xf>
    <xf numFmtId="0" fontId="14" fillId="0" borderId="56" xfId="0" applyNumberFormat="1" applyFont="1" applyFill="1" applyBorder="1" applyAlignment="1" applyProtection="1">
      <alignment horizontal="center" vertical="center" wrapText="1"/>
    </xf>
    <xf numFmtId="0" fontId="14" fillId="0" borderId="26" xfId="0" applyNumberFormat="1" applyFont="1" applyFill="1" applyBorder="1" applyAlignment="1" applyProtection="1">
      <alignment horizontal="center" vertical="center" wrapText="1"/>
    </xf>
    <xf numFmtId="0" fontId="14" fillId="0" borderId="57" xfId="0" applyNumberFormat="1" applyFont="1" applyFill="1" applyBorder="1" applyAlignment="1" applyProtection="1">
      <alignment horizontal="center" vertical="center" wrapText="1"/>
    </xf>
    <xf numFmtId="164" fontId="16" fillId="0" borderId="60" xfId="0" applyNumberFormat="1" applyFont="1" applyFill="1" applyBorder="1" applyAlignment="1" applyProtection="1">
      <alignment horizontal="center" vertical="center"/>
    </xf>
    <xf numFmtId="164" fontId="16" fillId="3" borderId="60" xfId="0" applyNumberFormat="1" applyFont="1" applyFill="1" applyBorder="1" applyAlignment="1" applyProtection="1">
      <alignment horizontal="center" vertical="center"/>
    </xf>
    <xf numFmtId="164" fontId="16" fillId="3" borderId="4" xfId="0" applyNumberFormat="1" applyFont="1" applyFill="1" applyBorder="1" applyAlignment="1" applyProtection="1">
      <alignment horizontal="center" vertical="center"/>
    </xf>
    <xf numFmtId="164" fontId="16" fillId="3" borderId="4" xfId="0" applyNumberFormat="1" applyFont="1" applyFill="1" applyBorder="1" applyAlignment="1" applyProtection="1">
      <alignment horizontal="center" vertical="center"/>
      <protection locked="0"/>
    </xf>
    <xf numFmtId="164" fontId="16" fillId="3" borderId="25" xfId="0" applyNumberFormat="1" applyFont="1" applyFill="1" applyBorder="1" applyAlignment="1" applyProtection="1">
      <alignment horizontal="center" vertical="center"/>
      <protection locked="0"/>
    </xf>
    <xf numFmtId="0" fontId="16" fillId="0" borderId="38" xfId="0" applyFont="1" applyFill="1" applyBorder="1" applyAlignment="1" applyProtection="1">
      <alignment horizontal="center" vertical="center" wrapText="1"/>
    </xf>
    <xf numFmtId="0" fontId="19" fillId="0" borderId="2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left" indent="2"/>
    </xf>
    <xf numFmtId="0" fontId="19" fillId="0" borderId="3" xfId="0" applyFont="1" applyFill="1" applyBorder="1" applyAlignment="1" applyProtection="1"/>
    <xf numFmtId="49" fontId="44" fillId="0" borderId="0" xfId="0" applyNumberFormat="1" applyFont="1" applyFill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center"/>
    </xf>
    <xf numFmtId="0" fontId="14" fillId="0" borderId="25" xfId="0" applyNumberFormat="1" applyFont="1" applyFill="1" applyBorder="1" applyAlignment="1" applyProtection="1">
      <alignment horizontal="center" vertical="top" wrapText="1"/>
    </xf>
    <xf numFmtId="0" fontId="16" fillId="0" borderId="25" xfId="0" applyNumberFormat="1" applyFont="1" applyFill="1" applyBorder="1" applyAlignment="1" applyProtection="1">
      <alignment horizontal="center" vertical="top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26" xfId="0" applyNumberFormat="1" applyFont="1" applyFill="1" applyBorder="1" applyAlignment="1" applyProtection="1">
      <alignment horizontal="center" vertical="top" wrapText="1"/>
    </xf>
    <xf numFmtId="0" fontId="14" fillId="0" borderId="3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0" borderId="33" xfId="0" applyFont="1" applyBorder="1" applyAlignment="1" applyProtection="1">
      <alignment horizontal="center" vertical="center"/>
      <protection locked="0"/>
    </xf>
    <xf numFmtId="0" fontId="16" fillId="0" borderId="19" xfId="0" applyNumberFormat="1" applyFont="1" applyFill="1" applyBorder="1" applyAlignment="1" applyProtection="1">
      <alignment horizontal="center" vertical="top" wrapText="1"/>
    </xf>
    <xf numFmtId="0" fontId="14" fillId="0" borderId="60" xfId="0" applyNumberFormat="1" applyFont="1" applyFill="1" applyBorder="1" applyAlignment="1" applyProtection="1">
      <alignment horizontal="center" vertical="top" wrapText="1"/>
    </xf>
    <xf numFmtId="0" fontId="14" fillId="0" borderId="8" xfId="0" applyNumberFormat="1" applyFont="1" applyFill="1" applyBorder="1" applyAlignment="1" applyProtection="1">
      <alignment horizontal="center" vertical="top" wrapText="1"/>
    </xf>
    <xf numFmtId="0" fontId="14" fillId="0" borderId="9" xfId="0" applyNumberFormat="1" applyFont="1" applyFill="1" applyBorder="1" applyAlignment="1" applyProtection="1">
      <alignment horizontal="center" vertical="top" wrapText="1"/>
    </xf>
    <xf numFmtId="0" fontId="16" fillId="0" borderId="19" xfId="0" applyNumberFormat="1" applyFont="1" applyFill="1" applyBorder="1" applyAlignment="1" applyProtection="1">
      <alignment horizontal="left" wrapText="1" indent="1"/>
    </xf>
    <xf numFmtId="0" fontId="14" fillId="0" borderId="18" xfId="0" applyNumberFormat="1" applyFont="1" applyFill="1" applyBorder="1" applyAlignment="1" applyProtection="1">
      <alignment horizontal="center" vertical="top" wrapText="1"/>
    </xf>
    <xf numFmtId="0" fontId="14" fillId="0" borderId="2" xfId="0" applyNumberFormat="1" applyFont="1" applyFill="1" applyBorder="1" applyAlignment="1" applyProtection="1">
      <alignment vertical="center" wrapText="1"/>
    </xf>
    <xf numFmtId="0" fontId="16" fillId="0" borderId="7" xfId="0" applyNumberFormat="1" applyFont="1" applyFill="1" applyBorder="1" applyAlignment="1" applyProtection="1">
      <alignment horizontal="left" vertical="center"/>
    </xf>
    <xf numFmtId="0" fontId="16" fillId="0" borderId="19" xfId="0" applyNumberFormat="1" applyFont="1" applyFill="1" applyBorder="1" applyAlignment="1" applyProtection="1">
      <alignment horizontal="left" vertical="center"/>
    </xf>
    <xf numFmtId="0" fontId="16" fillId="0" borderId="27" xfId="0" applyNumberFormat="1" applyFont="1" applyFill="1" applyBorder="1" applyAlignment="1" applyProtection="1">
      <alignment horizontal="left" vertical="center"/>
    </xf>
    <xf numFmtId="0" fontId="19" fillId="0" borderId="43" xfId="0" applyFont="1" applyFill="1" applyBorder="1" applyAlignment="1" applyProtection="1">
      <alignment horizontal="center" vertical="center" wrapText="1"/>
    </xf>
    <xf numFmtId="0" fontId="19" fillId="0" borderId="6" xfId="0" applyFont="1" applyFill="1" applyBorder="1" applyAlignment="1" applyProtection="1">
      <alignment wrapText="1"/>
    </xf>
    <xf numFmtId="0" fontId="19" fillId="0" borderId="22" xfId="0" applyFont="1" applyFill="1" applyBorder="1" applyAlignment="1" applyProtection="1">
      <alignment wrapText="1"/>
    </xf>
    <xf numFmtId="0" fontId="27" fillId="0" borderId="2" xfId="0" applyFont="1" applyFill="1" applyBorder="1" applyAlignment="1" applyProtection="1">
      <alignment wrapText="1"/>
    </xf>
    <xf numFmtId="0" fontId="19" fillId="0" borderId="6" xfId="0" applyFont="1" applyFill="1" applyBorder="1" applyAlignment="1" applyProtection="1">
      <alignment horizontal="left" wrapText="1" indent="4"/>
    </xf>
    <xf numFmtId="9" fontId="19" fillId="0" borderId="10" xfId="0" applyNumberFormat="1" applyFont="1" applyFill="1" applyBorder="1" applyAlignment="1" applyProtection="1">
      <alignment horizontal="left" wrapText="1" indent="4"/>
    </xf>
    <xf numFmtId="0" fontId="19" fillId="0" borderId="10" xfId="0" applyFont="1" applyFill="1" applyBorder="1" applyAlignment="1" applyProtection="1">
      <alignment horizontal="left" wrapText="1" indent="4"/>
    </xf>
    <xf numFmtId="0" fontId="19" fillId="0" borderId="22" xfId="0" applyFont="1" applyFill="1" applyBorder="1" applyAlignment="1" applyProtection="1">
      <alignment horizontal="left" wrapText="1" indent="4"/>
    </xf>
    <xf numFmtId="0" fontId="27" fillId="0" borderId="22" xfId="0" applyFont="1" applyFill="1" applyBorder="1" applyAlignment="1" applyProtection="1">
      <alignment wrapText="1"/>
    </xf>
    <xf numFmtId="9" fontId="19" fillId="0" borderId="22" xfId="0" applyNumberFormat="1" applyFont="1" applyFill="1" applyBorder="1" applyAlignment="1" applyProtection="1">
      <alignment horizontal="left" wrapText="1" indent="4"/>
    </xf>
    <xf numFmtId="0" fontId="27" fillId="0" borderId="23" xfId="0" applyFont="1" applyFill="1" applyBorder="1" applyAlignment="1" applyProtection="1">
      <alignment wrapText="1"/>
    </xf>
    <xf numFmtId="0" fontId="14" fillId="0" borderId="0" xfId="0" applyFont="1" applyFill="1" applyProtection="1"/>
    <xf numFmtId="0" fontId="41" fillId="0" borderId="0" xfId="0" applyFont="1" applyFill="1" applyAlignment="1" applyProtection="1">
      <alignment horizontal="left"/>
    </xf>
    <xf numFmtId="0" fontId="16" fillId="0" borderId="0" xfId="0" applyFont="1" applyFill="1" applyAlignment="1" applyProtection="1">
      <alignment vertical="center"/>
    </xf>
    <xf numFmtId="0" fontId="19" fillId="0" borderId="3" xfId="0" applyFont="1" applyBorder="1" applyAlignment="1" applyProtection="1"/>
    <xf numFmtId="0" fontId="22" fillId="0" borderId="11" xfId="0" applyFont="1" applyBorder="1" applyAlignment="1" applyProtection="1">
      <alignment horizontal="left" wrapText="1" indent="1"/>
    </xf>
    <xf numFmtId="0" fontId="0" fillId="0" borderId="43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32" xfId="3" applyFont="1" applyFill="1" applyBorder="1" applyAlignment="1" applyProtection="1">
      <alignment wrapText="1"/>
      <protection locked="0"/>
    </xf>
    <xf numFmtId="0" fontId="16" fillId="0" borderId="10" xfId="0" applyNumberFormat="1" applyFont="1" applyBorder="1" applyAlignment="1" applyProtection="1">
      <alignment horizontal="left" vertical="center"/>
    </xf>
    <xf numFmtId="0" fontId="16" fillId="0" borderId="47" xfId="0" applyFont="1" applyFill="1" applyBorder="1" applyProtection="1"/>
    <xf numFmtId="3" fontId="16" fillId="0" borderId="42" xfId="0" applyNumberFormat="1" applyFont="1" applyBorder="1" applyAlignment="1" applyProtection="1">
      <alignment horizontal="center" vertical="center" wrapText="1"/>
    </xf>
    <xf numFmtId="3" fontId="16" fillId="0" borderId="42" xfId="0" applyNumberFormat="1" applyFont="1" applyFill="1" applyBorder="1" applyAlignment="1" applyProtection="1">
      <alignment horizontal="center" vertical="center" wrapText="1"/>
    </xf>
    <xf numFmtId="3" fontId="17" fillId="0" borderId="50" xfId="0" applyNumberFormat="1" applyFont="1" applyFill="1" applyBorder="1" applyAlignment="1" applyProtection="1">
      <alignment horizontal="center" vertical="center" wrapText="1"/>
    </xf>
    <xf numFmtId="0" fontId="19" fillId="0" borderId="22" xfId="0" applyFont="1" applyFill="1" applyBorder="1" applyAlignment="1" applyProtection="1">
      <alignment wrapText="1"/>
    </xf>
    <xf numFmtId="0" fontId="0" fillId="0" borderId="29" xfId="0" applyFill="1" applyBorder="1" applyAlignment="1" applyProtection="1"/>
    <xf numFmtId="49" fontId="19" fillId="0" borderId="64" xfId="0" applyNumberFormat="1" applyFont="1" applyFill="1" applyBorder="1" applyAlignment="1" applyProtection="1">
      <alignment horizontal="center"/>
    </xf>
    <xf numFmtId="0" fontId="15" fillId="0" borderId="0" xfId="0" applyFont="1" applyFill="1" applyAlignment="1" applyProtection="1">
      <alignment horizontal="center"/>
    </xf>
    <xf numFmtId="0" fontId="0" fillId="0" borderId="0" xfId="0" applyFill="1" applyBorder="1" applyProtection="1"/>
    <xf numFmtId="0" fontId="0" fillId="0" borderId="19" xfId="0" applyFill="1" applyBorder="1" applyProtection="1"/>
    <xf numFmtId="0" fontId="17" fillId="0" borderId="0" xfId="0" applyFont="1" applyFill="1" applyBorder="1" applyAlignment="1" applyProtection="1">
      <alignment horizontal="center"/>
    </xf>
    <xf numFmtId="0" fontId="0" fillId="0" borderId="7" xfId="0" applyFill="1" applyBorder="1" applyProtection="1"/>
    <xf numFmtId="0" fontId="0" fillId="0" borderId="27" xfId="0" applyFill="1" applyBorder="1" applyProtection="1"/>
    <xf numFmtId="0" fontId="17" fillId="0" borderId="14" xfId="0" applyFont="1" applyFill="1" applyBorder="1" applyAlignment="1" applyProtection="1">
      <alignment horizontal="center" wrapText="1"/>
    </xf>
    <xf numFmtId="0" fontId="19" fillId="0" borderId="0" xfId="0" applyFont="1" applyFill="1" applyAlignment="1" applyProtection="1">
      <alignment horizontal="right"/>
    </xf>
    <xf numFmtId="49" fontId="19" fillId="0" borderId="19" xfId="0" applyNumberFormat="1" applyFont="1" applyFill="1" applyBorder="1" applyAlignment="1" applyProtection="1">
      <alignment horizontal="center"/>
      <protection locked="0"/>
    </xf>
    <xf numFmtId="0" fontId="19" fillId="0" borderId="19" xfId="0" applyFont="1" applyFill="1" applyBorder="1" applyAlignment="1" applyProtection="1">
      <alignment horizontal="center"/>
      <protection locked="0"/>
    </xf>
    <xf numFmtId="49" fontId="19" fillId="0" borderId="19" xfId="0" applyNumberFormat="1" applyFont="1" applyFill="1" applyBorder="1" applyAlignment="1" applyProtection="1">
      <alignment horizontal="left"/>
      <protection locked="0"/>
    </xf>
    <xf numFmtId="0" fontId="20" fillId="0" borderId="4" xfId="0" applyFont="1" applyFill="1" applyBorder="1" applyAlignment="1" applyProtection="1">
      <alignment horizontal="center"/>
    </xf>
    <xf numFmtId="49" fontId="24" fillId="0" borderId="0" xfId="0" applyNumberFormat="1" applyFont="1" applyFill="1" applyAlignment="1" applyProtection="1">
      <alignment horizontal="left"/>
    </xf>
    <xf numFmtId="0" fontId="16" fillId="0" borderId="14" xfId="0" applyFont="1" applyBorder="1" applyAlignment="1" applyProtection="1">
      <alignment horizontal="center" vertical="center" wrapText="1"/>
    </xf>
    <xf numFmtId="49" fontId="19" fillId="0" borderId="22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 vertical="center"/>
    </xf>
    <xf numFmtId="49" fontId="19" fillId="0" borderId="7" xfId="0" applyNumberFormat="1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</xf>
    <xf numFmtId="49" fontId="19" fillId="0" borderId="23" xfId="0" applyNumberFormat="1" applyFont="1" applyFill="1" applyBorder="1" applyAlignment="1" applyProtection="1">
      <alignment horizontal="center"/>
    </xf>
    <xf numFmtId="49" fontId="19" fillId="0" borderId="27" xfId="0" applyNumberFormat="1" applyFont="1" applyFill="1" applyBorder="1" applyAlignment="1" applyProtection="1">
      <alignment horizontal="center"/>
    </xf>
    <xf numFmtId="0" fontId="19" fillId="0" borderId="70" xfId="0" applyFont="1" applyFill="1" applyBorder="1" applyAlignment="1" applyProtection="1">
      <alignment horizontal="center" vertical="center"/>
    </xf>
    <xf numFmtId="0" fontId="19" fillId="0" borderId="71" xfId="0" applyFont="1" applyFill="1" applyBorder="1" applyAlignment="1" applyProtection="1">
      <alignment horizontal="center" vertical="center" wrapText="1"/>
    </xf>
    <xf numFmtId="0" fontId="19" fillId="0" borderId="70" xfId="0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left" indent="1"/>
    </xf>
    <xf numFmtId="0" fontId="19" fillId="0" borderId="7" xfId="0" applyFont="1" applyBorder="1" applyAlignment="1" applyProtection="1">
      <alignment horizontal="left" indent="1"/>
    </xf>
    <xf numFmtId="0" fontId="19" fillId="0" borderId="19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left"/>
    </xf>
    <xf numFmtId="0" fontId="19" fillId="0" borderId="42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 applyProtection="1">
      <alignment horizontal="center" vertical="center"/>
    </xf>
    <xf numFmtId="0" fontId="19" fillId="0" borderId="1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5" xfId="0" applyFont="1" applyFill="1" applyBorder="1" applyAlignment="1" applyProtection="1">
      <alignment horizontal="center" vertical="center"/>
    </xf>
    <xf numFmtId="0" fontId="19" fillId="0" borderId="26" xfId="0" applyFont="1" applyFill="1" applyBorder="1" applyAlignment="1" applyProtection="1">
      <alignment horizontal="center" vertical="center"/>
    </xf>
    <xf numFmtId="0" fontId="19" fillId="0" borderId="41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19" fillId="0" borderId="7" xfId="0" applyFont="1" applyFill="1" applyBorder="1" applyAlignment="1" applyProtection="1">
      <alignment horizontal="left"/>
    </xf>
    <xf numFmtId="164" fontId="19" fillId="3" borderId="33" xfId="5" applyNumberFormat="1" applyFont="1" applyFill="1" applyBorder="1" applyAlignment="1" applyProtection="1">
      <alignment horizontal="center"/>
    </xf>
    <xf numFmtId="164" fontId="19" fillId="3" borderId="32" xfId="5" applyNumberFormat="1" applyFont="1" applyFill="1" applyBorder="1" applyAlignment="1" applyProtection="1">
      <alignment horizontal="center"/>
    </xf>
    <xf numFmtId="164" fontId="19" fillId="3" borderId="25" xfId="5" applyNumberFormat="1" applyFont="1" applyFill="1" applyBorder="1" applyAlignment="1" applyProtection="1">
      <alignment horizontal="center"/>
      <protection locked="0"/>
    </xf>
    <xf numFmtId="164" fontId="19" fillId="3" borderId="32" xfId="5" applyNumberFormat="1" applyFont="1" applyFill="1" applyBorder="1" applyAlignment="1" applyProtection="1">
      <alignment horizontal="center"/>
      <protection locked="0"/>
    </xf>
    <xf numFmtId="164" fontId="19" fillId="3" borderId="62" xfId="5" applyNumberFormat="1" applyFont="1" applyFill="1" applyBorder="1" applyAlignment="1" applyProtection="1">
      <alignment horizontal="center"/>
    </xf>
    <xf numFmtId="164" fontId="19" fillId="3" borderId="79" xfId="5" applyNumberFormat="1" applyFont="1" applyFill="1" applyBorder="1" applyAlignment="1" applyProtection="1">
      <alignment horizontal="center"/>
    </xf>
    <xf numFmtId="164" fontId="19" fillId="3" borderId="49" xfId="5" applyNumberFormat="1" applyFont="1" applyFill="1" applyBorder="1" applyAlignment="1" applyProtection="1">
      <alignment horizontal="center"/>
    </xf>
    <xf numFmtId="164" fontId="19" fillId="3" borderId="3" xfId="5" applyNumberFormat="1" applyFont="1" applyFill="1" applyBorder="1" applyAlignment="1" applyProtection="1">
      <alignment horizontal="center"/>
      <protection locked="0"/>
    </xf>
    <xf numFmtId="164" fontId="19" fillId="3" borderId="11" xfId="5" applyNumberFormat="1" applyFont="1" applyFill="1" applyBorder="1" applyAlignment="1" applyProtection="1">
      <alignment horizontal="center"/>
      <protection locked="0"/>
    </xf>
    <xf numFmtId="164" fontId="19" fillId="3" borderId="18" xfId="5" applyNumberFormat="1" applyFont="1" applyFill="1" applyBorder="1" applyAlignment="1" applyProtection="1">
      <alignment horizontal="center"/>
      <protection locked="0"/>
    </xf>
    <xf numFmtId="164" fontId="19" fillId="3" borderId="42" xfId="5" applyNumberFormat="1" applyFont="1" applyFill="1" applyBorder="1" applyAlignment="1" applyProtection="1">
      <alignment horizontal="center"/>
    </xf>
    <xf numFmtId="164" fontId="19" fillId="3" borderId="25" xfId="5" applyNumberFormat="1" applyFont="1" applyFill="1" applyBorder="1" applyAlignment="1" applyProtection="1">
      <alignment horizontal="center"/>
    </xf>
    <xf numFmtId="164" fontId="19" fillId="3" borderId="50" xfId="5" applyNumberFormat="1" applyFont="1" applyFill="1" applyBorder="1" applyAlignment="1" applyProtection="1">
      <alignment horizontal="center"/>
    </xf>
    <xf numFmtId="164" fontId="19" fillId="3" borderId="78" xfId="5" applyNumberFormat="1" applyFont="1" applyFill="1" applyBorder="1" applyAlignment="1" applyProtection="1">
      <alignment horizontal="center"/>
    </xf>
    <xf numFmtId="164" fontId="19" fillId="3" borderId="47" xfId="5" applyNumberFormat="1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left" indent="2"/>
    </xf>
    <xf numFmtId="0" fontId="16" fillId="0" borderId="12" xfId="0" applyFont="1" applyBorder="1" applyAlignment="1" applyProtection="1">
      <alignment horizontal="left" indent="2"/>
    </xf>
    <xf numFmtId="0" fontId="19" fillId="0" borderId="3" xfId="0" applyFont="1" applyFill="1" applyBorder="1" applyAlignment="1" applyProtection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5" fillId="0" borderId="4" xfId="0" applyFont="1" applyBorder="1" applyAlignment="1" applyProtection="1">
      <alignment horizontal="left" wrapText="1"/>
    </xf>
    <xf numFmtId="0" fontId="15" fillId="0" borderId="58" xfId="0" applyFont="1" applyBorder="1" applyAlignment="1" applyProtection="1">
      <alignment horizontal="left" wrapText="1"/>
    </xf>
    <xf numFmtId="0" fontId="16" fillId="0" borderId="11" xfId="0" applyFont="1" applyBorder="1" applyAlignment="1" applyProtection="1">
      <alignment horizontal="left" wrapText="1" indent="1"/>
    </xf>
    <xf numFmtId="0" fontId="16" fillId="0" borderId="0" xfId="0" applyFont="1" applyBorder="1" applyAlignment="1" applyProtection="1">
      <alignment horizontal="left" wrapText="1" indent="1"/>
    </xf>
    <xf numFmtId="0" fontId="19" fillId="0" borderId="0" xfId="0" applyFont="1" applyBorder="1" applyAlignment="1" applyProtection="1">
      <alignment horizontal="left" indent="4"/>
    </xf>
    <xf numFmtId="0" fontId="19" fillId="0" borderId="12" xfId="0" applyFont="1" applyBorder="1" applyAlignment="1" applyProtection="1">
      <alignment horizontal="left" indent="4"/>
    </xf>
    <xf numFmtId="0" fontId="19" fillId="0" borderId="11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16" fillId="0" borderId="19" xfId="0" applyFont="1" applyBorder="1" applyAlignment="1" applyProtection="1">
      <alignment horizontal="left" indent="2"/>
    </xf>
    <xf numFmtId="0" fontId="16" fillId="0" borderId="20" xfId="0" applyFont="1" applyBorder="1" applyAlignment="1" applyProtection="1">
      <alignment horizontal="left" indent="2"/>
    </xf>
    <xf numFmtId="0" fontId="19" fillId="0" borderId="4" xfId="0" applyFont="1" applyBorder="1" applyAlignment="1" applyProtection="1">
      <alignment horizontal="left"/>
    </xf>
    <xf numFmtId="164" fontId="19" fillId="3" borderId="6" xfId="5" applyNumberFormat="1" applyFont="1" applyFill="1" applyBorder="1" applyAlignment="1" applyProtection="1">
      <alignment horizontal="center"/>
      <protection locked="0"/>
    </xf>
    <xf numFmtId="164" fontId="19" fillId="3" borderId="2" xfId="5" applyNumberFormat="1" applyFont="1" applyFill="1" applyBorder="1" applyAlignment="1" applyProtection="1">
      <alignment horizontal="center"/>
      <protection locked="0"/>
    </xf>
    <xf numFmtId="164" fontId="19" fillId="3" borderId="10" xfId="5" applyNumberFormat="1" applyFont="1" applyFill="1" applyBorder="1" applyAlignment="1" applyProtection="1">
      <alignment horizontal="center"/>
      <protection locked="0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58" xfId="0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 applyProtection="1">
      <alignment horizontal="center" vertical="center"/>
    </xf>
    <xf numFmtId="0" fontId="19" fillId="0" borderId="18" xfId="0" applyFont="1" applyFill="1" applyBorder="1" applyAlignment="1" applyProtection="1">
      <alignment horizontal="center" vertical="center"/>
    </xf>
    <xf numFmtId="0" fontId="19" fillId="0" borderId="19" xfId="0" applyFont="1" applyFill="1" applyBorder="1" applyAlignment="1" applyProtection="1">
      <alignment horizontal="center" vertical="center"/>
    </xf>
    <xf numFmtId="0" fontId="19" fillId="0" borderId="20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/>
    </xf>
    <xf numFmtId="0" fontId="19" fillId="0" borderId="2" xfId="0" applyFont="1" applyFill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top" wrapText="1"/>
    </xf>
    <xf numFmtId="0" fontId="19" fillId="0" borderId="40" xfId="0" applyFont="1" applyFill="1" applyBorder="1" applyAlignment="1" applyProtection="1">
      <alignment horizontal="center" vertical="top"/>
    </xf>
    <xf numFmtId="0" fontId="19" fillId="0" borderId="60" xfId="0" applyFont="1" applyFill="1" applyBorder="1" applyAlignment="1" applyProtection="1">
      <alignment horizontal="center" vertical="top" wrapText="1"/>
    </xf>
    <xf numFmtId="0" fontId="19" fillId="0" borderId="56" xfId="0" applyFont="1" applyFill="1" applyBorder="1" applyAlignment="1" applyProtection="1">
      <alignment horizontal="center" vertical="top" wrapText="1"/>
    </xf>
    <xf numFmtId="0" fontId="19" fillId="0" borderId="80" xfId="0" applyFont="1" applyFill="1" applyBorder="1" applyAlignment="1" applyProtection="1">
      <alignment horizontal="center"/>
    </xf>
    <xf numFmtId="0" fontId="19" fillId="0" borderId="79" xfId="0" applyFont="1" applyFill="1" applyBorder="1" applyAlignment="1" applyProtection="1">
      <alignment horizontal="center"/>
    </xf>
    <xf numFmtId="0" fontId="19" fillId="0" borderId="13" xfId="0" applyFont="1" applyFill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/>
    </xf>
    <xf numFmtId="0" fontId="16" fillId="0" borderId="3" xfId="0" applyFont="1" applyBorder="1" applyAlignment="1" applyProtection="1">
      <alignment horizontal="left" wrapText="1" indent="1"/>
    </xf>
    <xf numFmtId="0" fontId="16" fillId="0" borderId="4" xfId="0" applyFont="1" applyBorder="1" applyAlignment="1" applyProtection="1">
      <alignment horizontal="left" wrapText="1" indent="1"/>
    </xf>
    <xf numFmtId="0" fontId="0" fillId="0" borderId="11" xfId="0" applyFill="1" applyBorder="1" applyAlignment="1" applyProtection="1">
      <alignment horizontal="center"/>
    </xf>
    <xf numFmtId="0" fontId="14" fillId="0" borderId="0" xfId="0" applyFont="1" applyBorder="1" applyAlignment="1" applyProtection="1">
      <alignment horizontal="left" wrapText="1" indent="6"/>
    </xf>
    <xf numFmtId="0" fontId="16" fillId="0" borderId="0" xfId="0" applyFont="1" applyBorder="1" applyAlignment="1" applyProtection="1">
      <alignment horizontal="left"/>
    </xf>
    <xf numFmtId="0" fontId="16" fillId="0" borderId="12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 wrapText="1"/>
    </xf>
    <xf numFmtId="0" fontId="16" fillId="0" borderId="12" xfId="0" applyFont="1" applyBorder="1" applyAlignment="1" applyProtection="1">
      <alignment horizontal="left" wrapText="1"/>
    </xf>
    <xf numFmtId="0" fontId="16" fillId="0" borderId="3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</xf>
    <xf numFmtId="0" fontId="16" fillId="0" borderId="58" xfId="0" applyFont="1" applyFill="1" applyBorder="1" applyAlignment="1" applyProtection="1">
      <alignment horizontal="center" vertical="center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0" fontId="16" fillId="0" borderId="19" xfId="0" applyFont="1" applyFill="1" applyBorder="1" applyAlignment="1" applyProtection="1">
      <alignment horizontal="center" vertical="center"/>
    </xf>
    <xf numFmtId="0" fontId="16" fillId="0" borderId="20" xfId="0" applyFont="1" applyFill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center"/>
    </xf>
    <xf numFmtId="0" fontId="16" fillId="0" borderId="58" xfId="0" applyFont="1" applyFill="1" applyBorder="1" applyAlignment="1" applyProtection="1">
      <alignment horizontal="center"/>
    </xf>
    <xf numFmtId="0" fontId="16" fillId="0" borderId="11" xfId="0" applyFont="1" applyFill="1" applyBorder="1" applyAlignment="1" applyProtection="1">
      <alignment horizontal="center"/>
    </xf>
    <xf numFmtId="0" fontId="16" fillId="0" borderId="12" xfId="0" applyFont="1" applyFill="1" applyBorder="1" applyAlignment="1" applyProtection="1">
      <alignment horizontal="center"/>
    </xf>
    <xf numFmtId="0" fontId="16" fillId="0" borderId="40" xfId="0" applyFont="1" applyFill="1" applyBorder="1" applyAlignment="1" applyProtection="1">
      <alignment horizontal="center"/>
    </xf>
    <xf numFmtId="0" fontId="16" fillId="0" borderId="41" xfId="0" applyFont="1" applyFill="1" applyBorder="1" applyAlignment="1" applyProtection="1">
      <alignment horizontal="center"/>
    </xf>
    <xf numFmtId="3" fontId="16" fillId="3" borderId="52" xfId="0" applyNumberFormat="1" applyFont="1" applyFill="1" applyBorder="1" applyAlignment="1" applyProtection="1">
      <alignment horizontal="center" vertical="center"/>
    </xf>
    <xf numFmtId="3" fontId="16" fillId="3" borderId="53" xfId="0" applyNumberFormat="1" applyFont="1" applyFill="1" applyBorder="1" applyAlignment="1" applyProtection="1">
      <alignment horizontal="center" vertical="center"/>
    </xf>
    <xf numFmtId="0" fontId="20" fillId="0" borderId="4" xfId="0" applyFont="1" applyFill="1" applyBorder="1" applyAlignment="1" applyProtection="1">
      <alignment horizontal="center" vertical="top"/>
    </xf>
    <xf numFmtId="0" fontId="15" fillId="0" borderId="0" xfId="0" applyFont="1" applyFill="1" applyAlignment="1" applyProtection="1">
      <alignment horizontal="center" vertical="center"/>
    </xf>
    <xf numFmtId="0" fontId="19" fillId="0" borderId="19" xfId="0" applyFont="1" applyFill="1" applyBorder="1" applyAlignment="1" applyProtection="1">
      <alignment horizontal="left" vertical="center"/>
      <protection locked="0"/>
    </xf>
    <xf numFmtId="0" fontId="19" fillId="0" borderId="19" xfId="0" applyFont="1" applyFill="1" applyBorder="1" applyAlignment="1" applyProtection="1">
      <alignment horizontal="center" vertical="center"/>
      <protection locked="0"/>
    </xf>
    <xf numFmtId="0" fontId="20" fillId="0" borderId="4" xfId="0" applyFont="1" applyFill="1" applyBorder="1" applyAlignment="1" applyProtection="1">
      <alignment horizontal="center" vertical="center"/>
    </xf>
    <xf numFmtId="49" fontId="19" fillId="0" borderId="19" xfId="0" applyNumberFormat="1" applyFont="1" applyFill="1" applyBorder="1" applyAlignment="1" applyProtection="1">
      <alignment horizontal="left" vertical="center"/>
      <protection locked="0"/>
    </xf>
    <xf numFmtId="0" fontId="19" fillId="0" borderId="6" xfId="0" applyFont="1" applyFill="1" applyBorder="1" applyAlignment="1" applyProtection="1">
      <alignment horizontal="center"/>
    </xf>
    <xf numFmtId="0" fontId="19" fillId="0" borderId="4" xfId="0" applyFont="1" applyFill="1" applyBorder="1" applyAlignment="1" applyProtection="1">
      <alignment horizontal="center"/>
    </xf>
    <xf numFmtId="0" fontId="19" fillId="0" borderId="58" xfId="0" applyFont="1" applyFill="1" applyBorder="1" applyAlignment="1" applyProtection="1">
      <alignment horizontal="center"/>
    </xf>
    <xf numFmtId="0" fontId="19" fillId="0" borderId="10" xfId="0" applyFont="1" applyFill="1" applyBorder="1" applyAlignment="1" applyProtection="1">
      <alignment horizontal="center"/>
    </xf>
    <xf numFmtId="0" fontId="19" fillId="0" borderId="19" xfId="0" applyFont="1" applyFill="1" applyBorder="1" applyAlignment="1" applyProtection="1">
      <alignment horizontal="center"/>
    </xf>
    <xf numFmtId="0" fontId="19" fillId="0" borderId="20" xfId="0" applyFont="1" applyFill="1" applyBorder="1" applyAlignment="1" applyProtection="1">
      <alignment horizontal="center"/>
    </xf>
    <xf numFmtId="0" fontId="19" fillId="0" borderId="18" xfId="0" applyFont="1" applyBorder="1" applyAlignment="1" applyProtection="1">
      <alignment horizontal="left" indent="1"/>
    </xf>
    <xf numFmtId="0" fontId="19" fillId="0" borderId="21" xfId="0" applyFont="1" applyBorder="1" applyAlignment="1" applyProtection="1">
      <alignment horizontal="left" indent="1"/>
    </xf>
    <xf numFmtId="0" fontId="19" fillId="0" borderId="60" xfId="0" applyFont="1" applyFill="1" applyBorder="1" applyAlignment="1" applyProtection="1"/>
    <xf numFmtId="0" fontId="19" fillId="0" borderId="3" xfId="0" applyFont="1" applyFill="1" applyBorder="1" applyAlignment="1" applyProtection="1"/>
    <xf numFmtId="0" fontId="19" fillId="0" borderId="43" xfId="0" applyFont="1" applyFill="1" applyBorder="1" applyAlignment="1" applyProtection="1">
      <alignment horizontal="center" vertical="center"/>
    </xf>
    <xf numFmtId="0" fontId="19" fillId="0" borderId="42" xfId="0" applyFont="1" applyFill="1" applyBorder="1" applyAlignment="1" applyProtection="1">
      <alignment horizontal="center" vertical="center"/>
    </xf>
    <xf numFmtId="0" fontId="15" fillId="0" borderId="19" xfId="0" applyFont="1" applyFill="1" applyBorder="1" applyAlignment="1" applyProtection="1">
      <alignment horizontal="center" wrapText="1"/>
    </xf>
    <xf numFmtId="0" fontId="19" fillId="0" borderId="25" xfId="0" applyFont="1" applyFill="1" applyBorder="1" applyAlignment="1" applyProtection="1">
      <alignment horizontal="center" vertical="center"/>
    </xf>
    <xf numFmtId="0" fontId="14" fillId="0" borderId="25" xfId="0" applyFont="1" applyFill="1" applyBorder="1" applyAlignment="1" applyProtection="1">
      <alignment horizontal="center" vertical="center"/>
    </xf>
    <xf numFmtId="0" fontId="14" fillId="0" borderId="60" xfId="0" applyFont="1" applyFill="1" applyBorder="1" applyAlignment="1" applyProtection="1">
      <alignment horizontal="center" vertical="center"/>
    </xf>
    <xf numFmtId="0" fontId="19" fillId="0" borderId="3" xfId="0" applyFont="1" applyBorder="1" applyAlignment="1" applyProtection="1">
      <alignment horizontal="left" indent="3"/>
    </xf>
    <xf numFmtId="0" fontId="19" fillId="0" borderId="4" xfId="0" applyFont="1" applyBorder="1" applyAlignment="1" applyProtection="1">
      <alignment horizontal="left" indent="3"/>
    </xf>
    <xf numFmtId="0" fontId="19" fillId="0" borderId="59" xfId="0" applyFont="1" applyBorder="1" applyAlignment="1" applyProtection="1">
      <alignment horizontal="left" indent="3"/>
    </xf>
    <xf numFmtId="0" fontId="19" fillId="0" borderId="8" xfId="0" applyFont="1" applyBorder="1" applyAlignment="1" applyProtection="1"/>
    <xf numFmtId="0" fontId="19" fillId="0" borderId="7" xfId="0" applyFont="1" applyBorder="1" applyAlignment="1" applyProtection="1"/>
    <xf numFmtId="0" fontId="19" fillId="0" borderId="24" xfId="0" applyFont="1" applyBorder="1" applyAlignment="1" applyProtection="1"/>
    <xf numFmtId="0" fontId="19" fillId="0" borderId="32" xfId="0" applyFont="1" applyFill="1" applyBorder="1" applyAlignment="1" applyProtection="1">
      <alignment horizontal="center" vertical="center"/>
    </xf>
    <xf numFmtId="0" fontId="19" fillId="0" borderId="8" xfId="0" applyFont="1" applyBorder="1" applyAlignment="1" applyProtection="1">
      <alignment horizontal="left" indent="1"/>
    </xf>
    <xf numFmtId="0" fontId="19" fillId="0" borderId="24" xfId="0" applyFont="1" applyBorder="1" applyAlignment="1" applyProtection="1">
      <alignment horizontal="left" indent="1"/>
    </xf>
    <xf numFmtId="0" fontId="19" fillId="0" borderId="8" xfId="0" applyFont="1" applyFill="1" applyBorder="1" applyAlignment="1" applyProtection="1">
      <alignment horizontal="left" vertical="top" wrapText="1"/>
    </xf>
    <xf numFmtId="0" fontId="19" fillId="0" borderId="7" xfId="0" applyFont="1" applyFill="1" applyBorder="1" applyAlignment="1" applyProtection="1">
      <alignment horizontal="left" vertical="top" wrapText="1"/>
    </xf>
    <xf numFmtId="0" fontId="19" fillId="0" borderId="24" xfId="0" applyFont="1" applyFill="1" applyBorder="1" applyAlignment="1" applyProtection="1">
      <alignment horizontal="left" vertical="top" wrapText="1"/>
    </xf>
    <xf numFmtId="0" fontId="19" fillId="0" borderId="25" xfId="0" applyFont="1" applyFill="1" applyBorder="1" applyAlignment="1" applyProtection="1"/>
    <xf numFmtId="0" fontId="19" fillId="0" borderId="8" xfId="0" applyFont="1" applyFill="1" applyBorder="1" applyAlignment="1" applyProtection="1"/>
    <xf numFmtId="0" fontId="41" fillId="0" borderId="0" xfId="0" applyFont="1" applyFill="1" applyAlignment="1" applyProtection="1">
      <alignment horizontal="left"/>
    </xf>
    <xf numFmtId="0" fontId="19" fillId="0" borderId="19" xfId="0" applyFont="1" applyFill="1" applyBorder="1" applyAlignment="1" applyProtection="1">
      <alignment horizontal="center" wrapText="1"/>
      <protection locked="0"/>
    </xf>
    <xf numFmtId="49" fontId="19" fillId="0" borderId="0" xfId="0" applyNumberFormat="1" applyFont="1" applyFill="1" applyAlignment="1" applyProtection="1">
      <alignment horizontal="right" wrapText="1"/>
    </xf>
    <xf numFmtId="49" fontId="19" fillId="0" borderId="19" xfId="0" applyNumberFormat="1" applyFont="1" applyFill="1" applyBorder="1" applyAlignment="1" applyProtection="1">
      <alignment horizontal="left" wrapText="1"/>
      <protection locked="0"/>
    </xf>
    <xf numFmtId="0" fontId="20" fillId="0" borderId="0" xfId="0" applyFont="1" applyFill="1" applyAlignment="1" applyProtection="1">
      <alignment horizontal="center" wrapText="1"/>
    </xf>
    <xf numFmtId="0" fontId="19" fillId="0" borderId="34" xfId="0" applyFont="1" applyFill="1" applyBorder="1" applyAlignment="1" applyProtection="1">
      <alignment horizontal="center" vertical="center"/>
    </xf>
    <xf numFmtId="0" fontId="19" fillId="0" borderId="35" xfId="0" applyFont="1" applyFill="1" applyBorder="1" applyAlignment="1" applyProtection="1">
      <alignment horizontal="center" vertical="center"/>
    </xf>
    <xf numFmtId="0" fontId="19" fillId="0" borderId="19" xfId="0" applyFont="1" applyFill="1" applyBorder="1" applyAlignment="1" applyProtection="1">
      <alignment horizontal="left" wrapText="1"/>
      <protection locked="0"/>
    </xf>
    <xf numFmtId="0" fontId="19" fillId="0" borderId="8" xfId="0" applyFont="1" applyFill="1" applyBorder="1" applyAlignment="1" applyProtection="1">
      <alignment horizontal="left" vertical="top" wrapText="1" indent="1"/>
    </xf>
    <xf numFmtId="0" fontId="19" fillId="0" borderId="7" xfId="0" applyFont="1" applyFill="1" applyBorder="1" applyAlignment="1" applyProtection="1">
      <alignment horizontal="left" vertical="top" wrapText="1" indent="1"/>
    </xf>
    <xf numFmtId="0" fontId="19" fillId="0" borderId="24" xfId="0" applyFont="1" applyFill="1" applyBorder="1" applyAlignment="1" applyProtection="1">
      <alignment horizontal="left" vertical="top" wrapText="1" indent="1"/>
    </xf>
    <xf numFmtId="0" fontId="27" fillId="0" borderId="3" xfId="0" applyFont="1" applyFill="1" applyBorder="1" applyAlignment="1" applyProtection="1">
      <alignment horizontal="left" vertical="top" wrapText="1"/>
    </xf>
    <xf numFmtId="0" fontId="27" fillId="0" borderId="4" xfId="0" applyFont="1" applyFill="1" applyBorder="1" applyAlignment="1" applyProtection="1">
      <alignment horizontal="left" vertical="top" wrapText="1"/>
    </xf>
    <xf numFmtId="0" fontId="27" fillId="0" borderId="59" xfId="0" applyFont="1" applyFill="1" applyBorder="1" applyAlignment="1" applyProtection="1">
      <alignment horizontal="left" vertical="top" wrapText="1"/>
    </xf>
    <xf numFmtId="0" fontId="19" fillId="0" borderId="8" xfId="0" applyFont="1" applyFill="1" applyBorder="1" applyAlignment="1" applyProtection="1">
      <alignment horizontal="left" indent="1"/>
    </xf>
    <xf numFmtId="0" fontId="19" fillId="0" borderId="7" xfId="0" applyFont="1" applyFill="1" applyBorder="1" applyAlignment="1" applyProtection="1">
      <alignment horizontal="left" indent="1"/>
    </xf>
    <xf numFmtId="0" fontId="19" fillId="0" borderId="24" xfId="0" applyFont="1" applyFill="1" applyBorder="1" applyAlignment="1" applyProtection="1">
      <alignment horizontal="left" indent="1"/>
    </xf>
    <xf numFmtId="0" fontId="19" fillId="0" borderId="61" xfId="0" applyFont="1" applyFill="1" applyBorder="1" applyAlignment="1" applyProtection="1">
      <alignment horizontal="center" vertical="center"/>
    </xf>
    <xf numFmtId="0" fontId="19" fillId="0" borderId="60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left" vertical="top" wrapText="1" indent="1"/>
    </xf>
    <xf numFmtId="0" fontId="19" fillId="0" borderId="4" xfId="0" applyFont="1" applyFill="1" applyBorder="1" applyAlignment="1" applyProtection="1">
      <alignment horizontal="left" vertical="top" wrapText="1" indent="1"/>
    </xf>
    <xf numFmtId="164" fontId="14" fillId="0" borderId="60" xfId="0" applyNumberFormat="1" applyFont="1" applyFill="1" applyBorder="1" applyAlignment="1" applyProtection="1">
      <alignment horizontal="center"/>
      <protection locked="0"/>
    </xf>
    <xf numFmtId="164" fontId="14" fillId="0" borderId="48" xfId="0" applyNumberFormat="1" applyFont="1" applyFill="1" applyBorder="1" applyAlignment="1" applyProtection="1">
      <alignment horizontal="center"/>
      <protection locked="0"/>
    </xf>
    <xf numFmtId="0" fontId="19" fillId="0" borderId="60" xfId="0" applyFont="1" applyFill="1" applyBorder="1" applyAlignment="1" applyProtection="1">
      <alignment horizontal="center" vertical="center" wrapText="1"/>
    </xf>
    <xf numFmtId="0" fontId="19" fillId="0" borderId="48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/>
    </xf>
    <xf numFmtId="0" fontId="27" fillId="0" borderId="3" xfId="0" applyFont="1" applyBorder="1" applyAlignment="1" applyProtection="1"/>
    <xf numFmtId="0" fontId="27" fillId="0" borderId="4" xfId="0" applyFont="1" applyBorder="1" applyAlignment="1" applyProtection="1"/>
    <xf numFmtId="0" fontId="27" fillId="0" borderId="59" xfId="0" applyFont="1" applyBorder="1" applyAlignment="1" applyProtection="1"/>
    <xf numFmtId="0" fontId="19" fillId="0" borderId="6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/>
    </xf>
    <xf numFmtId="0" fontId="27" fillId="0" borderId="8" xfId="0" applyFont="1" applyBorder="1" applyAlignment="1"/>
    <xf numFmtId="0" fontId="27" fillId="0" borderId="7" xfId="0" applyFont="1" applyBorder="1" applyAlignment="1"/>
    <xf numFmtId="0" fontId="27" fillId="0" borderId="24" xfId="0" applyFont="1" applyBorder="1" applyAlignment="1"/>
    <xf numFmtId="0" fontId="19" fillId="0" borderId="8" xfId="0" applyFont="1" applyFill="1" applyBorder="1" applyAlignment="1" applyProtection="1">
      <alignment horizontal="center" vertical="center"/>
    </xf>
    <xf numFmtId="0" fontId="27" fillId="0" borderId="18" xfId="0" applyFont="1" applyBorder="1" applyAlignment="1" applyProtection="1"/>
    <xf numFmtId="0" fontId="27" fillId="0" borderId="19" xfId="0" applyFont="1" applyBorder="1" applyAlignment="1" applyProtection="1"/>
    <xf numFmtId="0" fontId="27" fillId="0" borderId="21" xfId="0" applyFont="1" applyBorder="1" applyAlignment="1" applyProtection="1"/>
    <xf numFmtId="0" fontId="19" fillId="0" borderId="3" xfId="0" applyFont="1" applyBorder="1" applyAlignment="1" applyProtection="1">
      <alignment horizontal="left" wrapText="1" indent="1"/>
    </xf>
    <xf numFmtId="0" fontId="19" fillId="0" borderId="4" xfId="0" applyFont="1" applyBorder="1" applyAlignment="1" applyProtection="1">
      <alignment horizontal="left" wrapText="1" indent="1"/>
    </xf>
    <xf numFmtId="0" fontId="19" fillId="0" borderId="59" xfId="0" applyFont="1" applyBorder="1" applyAlignment="1" applyProtection="1">
      <alignment horizontal="left" wrapText="1" indent="1"/>
    </xf>
    <xf numFmtId="0" fontId="19" fillId="0" borderId="11" xfId="0" applyFont="1" applyBorder="1" applyAlignment="1" applyProtection="1">
      <alignment horizontal="left" indent="1"/>
    </xf>
    <xf numFmtId="0" fontId="19" fillId="0" borderId="0" xfId="0" applyFont="1" applyBorder="1" applyAlignment="1" applyProtection="1">
      <alignment horizontal="left" indent="1"/>
    </xf>
    <xf numFmtId="0" fontId="19" fillId="0" borderId="17" xfId="0" applyFont="1" applyBorder="1" applyAlignment="1" applyProtection="1">
      <alignment horizontal="left" indent="1"/>
    </xf>
    <xf numFmtId="0" fontId="14" fillId="0" borderId="34" xfId="0" applyFont="1" applyFill="1" applyBorder="1" applyAlignment="1" applyProtection="1">
      <alignment horizontal="center" vertical="center"/>
    </xf>
    <xf numFmtId="0" fontId="14" fillId="0" borderId="35" xfId="0" applyFont="1" applyFill="1" applyBorder="1" applyAlignment="1" applyProtection="1">
      <alignment horizontal="center" vertical="center"/>
    </xf>
    <xf numFmtId="0" fontId="27" fillId="0" borderId="46" xfId="0" applyFont="1" applyFill="1" applyBorder="1" applyAlignment="1" applyProtection="1"/>
    <xf numFmtId="0" fontId="27" fillId="0" borderId="65" xfId="0" applyFont="1" applyFill="1" applyBorder="1" applyAlignment="1" applyProtection="1"/>
    <xf numFmtId="0" fontId="27" fillId="0" borderId="51" xfId="0" applyFont="1" applyFill="1" applyBorder="1" applyAlignment="1" applyProtection="1"/>
    <xf numFmtId="0" fontId="19" fillId="0" borderId="22" xfId="0" applyFont="1" applyFill="1" applyBorder="1" applyAlignment="1" applyProtection="1">
      <alignment horizontal="center" vertical="center"/>
    </xf>
    <xf numFmtId="0" fontId="19" fillId="0" borderId="7" xfId="0" applyFont="1" applyFill="1" applyBorder="1" applyAlignment="1" applyProtection="1">
      <alignment horizontal="center" vertical="center"/>
    </xf>
    <xf numFmtId="0" fontId="19" fillId="0" borderId="8" xfId="0" applyFont="1" applyBorder="1" applyAlignment="1" applyProtection="1">
      <alignment horizontal="left" wrapText="1" indent="3"/>
    </xf>
    <xf numFmtId="0" fontId="19" fillId="0" borderId="7" xfId="0" applyFont="1" applyBorder="1" applyAlignment="1" applyProtection="1">
      <alignment horizontal="left" wrapText="1" indent="3"/>
    </xf>
    <xf numFmtId="0" fontId="19" fillId="0" borderId="24" xfId="0" applyFont="1" applyBorder="1" applyAlignment="1" applyProtection="1">
      <alignment horizontal="left" wrapText="1" indent="3"/>
    </xf>
    <xf numFmtId="0" fontId="19" fillId="0" borderId="0" xfId="0" applyFont="1" applyFill="1" applyBorder="1" applyAlignment="1" applyProtection="1">
      <alignment horizontal="center"/>
    </xf>
    <xf numFmtId="0" fontId="19" fillId="0" borderId="3" xfId="0" applyFont="1" applyBorder="1" applyAlignment="1" applyProtection="1">
      <alignment horizontal="left" indent="1"/>
    </xf>
    <xf numFmtId="0" fontId="19" fillId="0" borderId="4" xfId="0" applyFont="1" applyBorder="1" applyAlignment="1" applyProtection="1">
      <alignment horizontal="left" indent="1"/>
    </xf>
    <xf numFmtId="0" fontId="19" fillId="0" borderId="59" xfId="0" applyFont="1" applyBorder="1" applyAlignment="1" applyProtection="1">
      <alignment horizontal="left" indent="1"/>
    </xf>
    <xf numFmtId="0" fontId="41" fillId="0" borderId="0" xfId="0" applyFont="1" applyFill="1" applyAlignment="1" applyProtection="1">
      <alignment horizontal="left" vertical="center" wrapText="1"/>
    </xf>
    <xf numFmtId="164" fontId="14" fillId="0" borderId="32" xfId="0" applyNumberFormat="1" applyFont="1" applyFill="1" applyBorder="1" applyAlignment="1" applyProtection="1">
      <alignment horizontal="center" vertical="center"/>
      <protection locked="0"/>
    </xf>
    <xf numFmtId="164" fontId="14" fillId="0" borderId="34" xfId="0" applyNumberFormat="1" applyFont="1" applyFill="1" applyBorder="1" applyAlignment="1" applyProtection="1">
      <alignment horizontal="center" vertical="center"/>
      <protection locked="0"/>
    </xf>
    <xf numFmtId="164" fontId="14" fillId="0" borderId="33" xfId="0" applyNumberFormat="1" applyFont="1" applyFill="1" applyBorder="1" applyAlignment="1" applyProtection="1">
      <alignment horizontal="center" vertical="center"/>
      <protection locked="0"/>
    </xf>
    <xf numFmtId="164" fontId="14" fillId="0" borderId="36" xfId="0" applyNumberFormat="1" applyFont="1" applyFill="1" applyBorder="1" applyAlignment="1" applyProtection="1">
      <alignment horizontal="center" vertical="center"/>
      <protection locked="0"/>
    </xf>
    <xf numFmtId="49" fontId="19" fillId="0" borderId="0" xfId="0" applyNumberFormat="1" applyFont="1" applyFill="1" applyAlignment="1" applyProtection="1">
      <alignment horizontal="right"/>
    </xf>
    <xf numFmtId="0" fontId="20" fillId="0" borderId="0" xfId="0" applyFont="1" applyFill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</xf>
    <xf numFmtId="164" fontId="14" fillId="0" borderId="32" xfId="0" applyNumberFormat="1" applyFont="1" applyFill="1" applyBorder="1" applyAlignment="1" applyProtection="1">
      <alignment horizontal="center"/>
      <protection locked="0"/>
    </xf>
    <xf numFmtId="164" fontId="14" fillId="0" borderId="33" xfId="0" applyNumberFormat="1" applyFont="1" applyFill="1" applyBorder="1" applyAlignment="1" applyProtection="1">
      <alignment horizontal="center"/>
      <protection locked="0"/>
    </xf>
    <xf numFmtId="164" fontId="14" fillId="0" borderId="33" xfId="0" applyNumberFormat="1" applyFont="1" applyFill="1" applyBorder="1" applyAlignment="1" applyProtection="1">
      <alignment horizontal="center" vertical="center"/>
    </xf>
    <xf numFmtId="0" fontId="19" fillId="0" borderId="80" xfId="0" applyFont="1" applyFill="1" applyBorder="1" applyAlignment="1" applyProtection="1">
      <alignment horizontal="center" vertical="center" wrapText="1"/>
    </xf>
    <xf numFmtId="0" fontId="19" fillId="0" borderId="49" xfId="0" applyFont="1" applyFill="1" applyBorder="1" applyAlignment="1" applyProtection="1">
      <alignment horizontal="center" vertical="center" wrapText="1"/>
    </xf>
    <xf numFmtId="164" fontId="51" fillId="0" borderId="33" xfId="0" applyNumberFormat="1" applyFont="1" applyFill="1" applyBorder="1" applyAlignment="1" applyProtection="1">
      <alignment horizontal="center"/>
      <protection locked="0"/>
    </xf>
    <xf numFmtId="164" fontId="14" fillId="0" borderId="32" xfId="0" applyNumberFormat="1" applyFont="1" applyFill="1" applyBorder="1" applyAlignment="1" applyProtection="1">
      <alignment horizontal="center" vertical="center"/>
    </xf>
    <xf numFmtId="164" fontId="51" fillId="0" borderId="32" xfId="0" applyNumberFormat="1" applyFont="1" applyFill="1" applyBorder="1" applyAlignment="1" applyProtection="1">
      <alignment horizontal="center"/>
      <protection locked="0"/>
    </xf>
    <xf numFmtId="0" fontId="19" fillId="0" borderId="32" xfId="0" applyFont="1" applyFill="1" applyBorder="1" applyAlignment="1" applyProtection="1">
      <alignment horizontal="center" wrapText="1"/>
    </xf>
    <xf numFmtId="3" fontId="16" fillId="3" borderId="25" xfId="0" applyNumberFormat="1" applyFont="1" applyFill="1" applyBorder="1" applyAlignment="1" applyProtection="1">
      <alignment horizontal="right" wrapText="1"/>
    </xf>
    <xf numFmtId="3" fontId="16" fillId="3" borderId="60" xfId="0" applyNumberFormat="1" applyFont="1" applyFill="1" applyBorder="1" applyAlignment="1" applyProtection="1">
      <alignment horizontal="right" wrapText="1"/>
      <protection locked="0"/>
    </xf>
    <xf numFmtId="3" fontId="16" fillId="3" borderId="48" xfId="0" applyNumberFormat="1" applyFont="1" applyFill="1" applyBorder="1" applyAlignment="1" applyProtection="1">
      <alignment horizontal="right" wrapText="1"/>
      <protection locked="0"/>
    </xf>
    <xf numFmtId="0" fontId="16" fillId="0" borderId="7" xfId="0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16" fillId="0" borderId="64" xfId="0" applyFont="1" applyFill="1" applyBorder="1" applyAlignment="1" applyProtection="1">
      <alignment horizontal="center" vertical="center" wrapText="1"/>
    </xf>
    <xf numFmtId="0" fontId="16" fillId="0" borderId="65" xfId="0" applyFont="1" applyFill="1" applyBorder="1" applyAlignment="1" applyProtection="1">
      <alignment horizontal="center" vertical="center" wrapText="1"/>
    </xf>
    <xf numFmtId="0" fontId="16" fillId="0" borderId="55" xfId="0" applyFont="1" applyFill="1" applyBorder="1" applyAlignment="1" applyProtection="1">
      <alignment horizontal="center" vertical="center" wrapText="1"/>
    </xf>
    <xf numFmtId="0" fontId="16" fillId="0" borderId="13" xfId="0" applyFont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vertical="center"/>
    </xf>
    <xf numFmtId="0" fontId="16" fillId="0" borderId="7" xfId="0" applyFont="1" applyBorder="1" applyAlignment="1" applyProtection="1">
      <alignment vertical="center"/>
    </xf>
    <xf numFmtId="0" fontId="16" fillId="0" borderId="9" xfId="0" applyFont="1" applyBorder="1" applyAlignment="1" applyProtection="1">
      <alignment vertical="center"/>
    </xf>
    <xf numFmtId="49" fontId="16" fillId="0" borderId="25" xfId="0" applyNumberFormat="1" applyFont="1" applyFill="1" applyBorder="1" applyAlignment="1" applyProtection="1">
      <alignment horizontal="center" vertical="center"/>
    </xf>
    <xf numFmtId="0" fontId="17" fillId="0" borderId="8" xfId="0" applyFont="1" applyBorder="1" applyAlignment="1" applyProtection="1">
      <alignment vertical="center"/>
    </xf>
    <xf numFmtId="0" fontId="17" fillId="0" borderId="7" xfId="0" applyFont="1" applyBorder="1" applyAlignment="1" applyProtection="1">
      <alignment vertical="center"/>
    </xf>
    <xf numFmtId="0" fontId="17" fillId="0" borderId="9" xfId="0" applyFont="1" applyBorder="1" applyAlignment="1" applyProtection="1">
      <alignment vertical="center"/>
    </xf>
    <xf numFmtId="0" fontId="14" fillId="0" borderId="22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vertical="center" wrapText="1"/>
    </xf>
    <xf numFmtId="0" fontId="16" fillId="0" borderId="7" xfId="0" applyFont="1" applyBorder="1" applyAlignment="1" applyProtection="1">
      <alignment vertical="center" wrapText="1"/>
    </xf>
    <xf numFmtId="0" fontId="16" fillId="0" borderId="9" xfId="0" applyFont="1" applyBorder="1" applyAlignment="1" applyProtection="1">
      <alignment vertical="center" wrapText="1"/>
    </xf>
    <xf numFmtId="0" fontId="16" fillId="0" borderId="8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7" fillId="0" borderId="8" xfId="0" applyFont="1" applyBorder="1" applyAlignment="1" applyProtection="1">
      <alignment horizontal="left" vertical="center"/>
    </xf>
    <xf numFmtId="0" fontId="17" fillId="0" borderId="7" xfId="0" applyFont="1" applyBorder="1" applyAlignment="1" applyProtection="1">
      <alignment horizontal="left" vertical="center"/>
    </xf>
    <xf numFmtId="0" fontId="17" fillId="0" borderId="9" xfId="0" applyFont="1" applyBorder="1" applyAlignment="1" applyProtection="1">
      <alignment horizontal="left" vertical="center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49" fontId="19" fillId="0" borderId="0" xfId="0" applyNumberFormat="1" applyFont="1" applyFill="1" applyAlignment="1" applyProtection="1">
      <alignment horizontal="center" vertical="center"/>
    </xf>
    <xf numFmtId="49" fontId="44" fillId="0" borderId="0" xfId="0" applyNumberFormat="1" applyFont="1" applyFill="1" applyAlignment="1" applyProtection="1">
      <alignment horizontal="left" vertical="center"/>
    </xf>
    <xf numFmtId="49" fontId="16" fillId="0" borderId="0" xfId="0" applyNumberFormat="1" applyFont="1" applyFill="1" applyAlignment="1" applyProtection="1">
      <alignment horizontal="left" vertical="center"/>
    </xf>
    <xf numFmtId="0" fontId="16" fillId="0" borderId="30" xfId="0" applyFont="1" applyBorder="1" applyAlignment="1" applyProtection="1">
      <alignment vertical="center" wrapText="1"/>
    </xf>
    <xf numFmtId="0" fontId="16" fillId="0" borderId="27" xfId="0" applyFont="1" applyBorder="1" applyAlignment="1" applyProtection="1">
      <alignment vertical="center" wrapText="1"/>
    </xf>
    <xf numFmtId="0" fontId="16" fillId="0" borderId="29" xfId="0" applyFont="1" applyBorder="1" applyAlignment="1" applyProtection="1">
      <alignment vertical="center" wrapText="1"/>
    </xf>
    <xf numFmtId="0" fontId="16" fillId="0" borderId="0" xfId="0" applyFont="1" applyFill="1" applyAlignment="1" applyProtection="1">
      <alignment horizontal="left" vertical="center" wrapText="1"/>
    </xf>
    <xf numFmtId="0" fontId="16" fillId="0" borderId="35" xfId="0" applyNumberFormat="1" applyFont="1" applyFill="1" applyBorder="1" applyAlignment="1" applyProtection="1">
      <alignment horizontal="center" vertical="center"/>
    </xf>
    <xf numFmtId="0" fontId="20" fillId="0" borderId="60" xfId="0" applyFont="1" applyFill="1" applyBorder="1" applyAlignment="1" applyProtection="1">
      <alignment horizontal="center" vertical="center" wrapText="1"/>
    </xf>
    <xf numFmtId="0" fontId="20" fillId="0" borderId="48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4" xfId="0" applyFont="1" applyFill="1" applyBorder="1" applyAlignment="1" applyProtection="1">
      <alignment horizontal="left" wrapText="1"/>
    </xf>
    <xf numFmtId="0" fontId="14" fillId="0" borderId="58" xfId="0" applyFont="1" applyFill="1" applyBorder="1" applyAlignment="1" applyProtection="1">
      <alignment horizontal="left" wrapText="1"/>
    </xf>
    <xf numFmtId="0" fontId="14" fillId="0" borderId="5" xfId="0" applyFont="1" applyFill="1" applyBorder="1" applyAlignment="1" applyProtection="1">
      <alignment horizontal="left" wrapText="1"/>
    </xf>
    <xf numFmtId="0" fontId="14" fillId="0" borderId="26" xfId="0" applyFont="1" applyFill="1" applyBorder="1" applyAlignment="1" applyProtection="1">
      <alignment horizontal="left" wrapText="1"/>
    </xf>
    <xf numFmtId="0" fontId="14" fillId="0" borderId="41" xfId="0" applyFont="1" applyFill="1" applyBorder="1" applyAlignment="1" applyProtection="1">
      <alignment horizontal="left" wrapText="1"/>
    </xf>
    <xf numFmtId="0" fontId="14" fillId="0" borderId="30" xfId="0" applyFont="1" applyFill="1" applyBorder="1" applyAlignment="1" applyProtection="1">
      <alignment horizontal="center" vertical="center" wrapText="1"/>
    </xf>
    <xf numFmtId="0" fontId="0" fillId="0" borderId="35" xfId="0" applyFill="1" applyBorder="1" applyProtection="1"/>
    <xf numFmtId="0" fontId="14" fillId="0" borderId="32" xfId="0" applyFont="1" applyFill="1" applyBorder="1" applyAlignment="1" applyProtection="1">
      <alignment horizontal="center" vertical="center"/>
    </xf>
    <xf numFmtId="0" fontId="0" fillId="0" borderId="25" xfId="0" applyFill="1" applyBorder="1" applyProtection="1"/>
    <xf numFmtId="0" fontId="14" fillId="0" borderId="10" xfId="0" applyFont="1" applyFill="1" applyBorder="1" applyAlignment="1" applyProtection="1">
      <alignment horizontal="left" wrapText="1"/>
    </xf>
    <xf numFmtId="0" fontId="14" fillId="0" borderId="19" xfId="0" applyFont="1" applyFill="1" applyBorder="1" applyAlignment="1" applyProtection="1">
      <alignment horizontal="left" wrapText="1"/>
    </xf>
    <xf numFmtId="0" fontId="14" fillId="0" borderId="20" xfId="0" applyFont="1" applyFill="1" applyBorder="1" applyAlignment="1" applyProtection="1">
      <alignment horizontal="left" wrapText="1"/>
    </xf>
    <xf numFmtId="0" fontId="18" fillId="0" borderId="6" xfId="0" applyFont="1" applyFill="1" applyBorder="1" applyAlignment="1" applyProtection="1">
      <alignment horizontal="left" wrapText="1" indent="2"/>
    </xf>
    <xf numFmtId="0" fontId="18" fillId="0" borderId="4" xfId="0" applyFont="1" applyFill="1" applyBorder="1" applyAlignment="1" applyProtection="1">
      <alignment horizontal="left" wrapText="1" indent="2"/>
    </xf>
    <xf numFmtId="0" fontId="18" fillId="0" borderId="58" xfId="0" applyFont="1" applyFill="1" applyBorder="1" applyAlignment="1" applyProtection="1">
      <alignment horizontal="left" wrapText="1" indent="2"/>
    </xf>
    <xf numFmtId="0" fontId="18" fillId="0" borderId="10" xfId="0" applyFont="1" applyFill="1" applyBorder="1" applyAlignment="1" applyProtection="1">
      <alignment horizontal="left" wrapText="1" indent="2"/>
    </xf>
    <xf numFmtId="0" fontId="18" fillId="0" borderId="19" xfId="0" applyFont="1" applyFill="1" applyBorder="1" applyAlignment="1" applyProtection="1">
      <alignment horizontal="left" wrapText="1" indent="2"/>
    </xf>
    <xf numFmtId="0" fontId="18" fillId="0" borderId="20" xfId="0" applyFont="1" applyFill="1" applyBorder="1" applyAlignment="1" applyProtection="1">
      <alignment horizontal="left" wrapText="1" indent="2"/>
    </xf>
    <xf numFmtId="0" fontId="14" fillId="0" borderId="22" xfId="0" applyFont="1" applyFill="1" applyBorder="1" applyAlignment="1" applyProtection="1">
      <alignment horizontal="left" indent="2"/>
    </xf>
    <xf numFmtId="0" fontId="14" fillId="0" borderId="7" xfId="0" applyFont="1" applyFill="1" applyBorder="1" applyAlignment="1" applyProtection="1">
      <alignment horizontal="left" indent="2"/>
    </xf>
    <xf numFmtId="0" fontId="14" fillId="0" borderId="9" xfId="0" applyFont="1" applyFill="1" applyBorder="1" applyAlignment="1" applyProtection="1">
      <alignment horizontal="left" indent="2"/>
    </xf>
    <xf numFmtId="0" fontId="14" fillId="0" borderId="8" xfId="0" applyFont="1" applyFill="1" applyBorder="1" applyAlignment="1" applyProtection="1">
      <alignment horizontal="center" vertical="center"/>
    </xf>
    <xf numFmtId="49" fontId="14" fillId="0" borderId="47" xfId="0" applyNumberFormat="1" applyFont="1" applyFill="1" applyBorder="1" applyAlignment="1" applyProtection="1">
      <alignment horizontal="center"/>
    </xf>
    <xf numFmtId="0" fontId="0" fillId="0" borderId="48" xfId="0" applyFill="1" applyBorder="1" applyProtection="1"/>
    <xf numFmtId="0" fontId="14" fillId="0" borderId="1" xfId="0" applyFont="1" applyFill="1" applyBorder="1" applyAlignment="1" applyProtection="1">
      <alignment horizontal="left" wrapText="1"/>
    </xf>
    <xf numFmtId="0" fontId="14" fillId="0" borderId="14" xfId="0" applyFont="1" applyFill="1" applyBorder="1" applyAlignment="1" applyProtection="1">
      <alignment horizontal="left" wrapText="1"/>
    </xf>
    <xf numFmtId="0" fontId="14" fillId="0" borderId="15" xfId="0" applyFont="1" applyFill="1" applyBorder="1" applyAlignment="1" applyProtection="1">
      <alignment horizontal="left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14" fillId="0" borderId="47" xfId="0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/>
    </xf>
    <xf numFmtId="0" fontId="32" fillId="0" borderId="60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17" fillId="0" borderId="1" xfId="0" applyFont="1" applyFill="1" applyBorder="1" applyAlignment="1" applyProtection="1">
      <alignment horizontal="center" wrapText="1"/>
    </xf>
    <xf numFmtId="0" fontId="17" fillId="0" borderId="15" xfId="0" applyFont="1" applyFill="1" applyBorder="1" applyAlignment="1" applyProtection="1">
      <alignment horizontal="center" wrapText="1"/>
    </xf>
    <xf numFmtId="0" fontId="17" fillId="0" borderId="5" xfId="0" applyFont="1" applyFill="1" applyBorder="1" applyAlignment="1" applyProtection="1">
      <alignment horizontal="center" wrapText="1"/>
    </xf>
    <xf numFmtId="0" fontId="17" fillId="0" borderId="26" xfId="0" applyFont="1" applyFill="1" applyBorder="1" applyAlignment="1" applyProtection="1">
      <alignment horizontal="center" wrapText="1"/>
    </xf>
    <xf numFmtId="0" fontId="17" fillId="0" borderId="41" xfId="0" applyFont="1" applyFill="1" applyBorder="1" applyAlignment="1" applyProtection="1">
      <alignment horizontal="center" wrapText="1"/>
    </xf>
    <xf numFmtId="0" fontId="14" fillId="0" borderId="46" xfId="0" applyFont="1" applyFill="1" applyBorder="1" applyAlignment="1" applyProtection="1">
      <alignment horizontal="center" vertical="center" wrapText="1"/>
    </xf>
    <xf numFmtId="0" fontId="0" fillId="0" borderId="65" xfId="0" applyFill="1" applyBorder="1" applyProtection="1"/>
    <xf numFmtId="0" fontId="14" fillId="0" borderId="43" xfId="0" applyFont="1" applyFill="1" applyBorder="1" applyAlignment="1" applyProtection="1">
      <alignment horizontal="center" vertical="center"/>
    </xf>
    <xf numFmtId="0" fontId="0" fillId="0" borderId="42" xfId="0" applyFill="1" applyBorder="1" applyProtection="1"/>
    <xf numFmtId="0" fontId="14" fillId="0" borderId="23" xfId="0" applyFont="1" applyFill="1" applyBorder="1" applyAlignment="1" applyProtection="1">
      <alignment horizontal="center"/>
    </xf>
    <xf numFmtId="0" fontId="0" fillId="0" borderId="27" xfId="0" applyFill="1" applyBorder="1" applyAlignment="1" applyProtection="1"/>
    <xf numFmtId="0" fontId="14" fillId="0" borderId="30" xfId="0" applyFont="1" applyFill="1" applyBorder="1" applyAlignment="1" applyProtection="1">
      <alignment horizontal="center"/>
    </xf>
    <xf numFmtId="0" fontId="32" fillId="0" borderId="29" xfId="0" applyFont="1" applyFill="1" applyBorder="1" applyAlignment="1" applyProtection="1">
      <alignment horizontal="center"/>
    </xf>
    <xf numFmtId="0" fontId="14" fillId="0" borderId="3" xfId="0" applyFont="1" applyFill="1" applyBorder="1" applyAlignment="1" applyProtection="1">
      <alignment horizontal="center"/>
    </xf>
    <xf numFmtId="0" fontId="32" fillId="0" borderId="58" xfId="0" applyFont="1" applyFill="1" applyBorder="1" applyAlignment="1" applyProtection="1">
      <alignment horizontal="center"/>
    </xf>
    <xf numFmtId="0" fontId="20" fillId="0" borderId="1" xfId="0" applyFont="1" applyFill="1" applyBorder="1" applyAlignment="1" applyProtection="1">
      <alignment horizontal="center" vertical="center"/>
    </xf>
    <xf numFmtId="0" fontId="54" fillId="0" borderId="14" xfId="0" applyFont="1" applyFill="1" applyBorder="1" applyProtection="1"/>
    <xf numFmtId="0" fontId="54" fillId="0" borderId="15" xfId="0" applyFont="1" applyFill="1" applyBorder="1" applyProtection="1"/>
    <xf numFmtId="0" fontId="54" fillId="0" borderId="10" xfId="0" applyFont="1" applyFill="1" applyBorder="1" applyProtection="1"/>
    <xf numFmtId="0" fontId="54" fillId="0" borderId="19" xfId="0" applyFont="1" applyFill="1" applyBorder="1" applyProtection="1"/>
    <xf numFmtId="0" fontId="54" fillId="0" borderId="20" xfId="0" applyFont="1" applyFill="1" applyBorder="1" applyProtection="1"/>
    <xf numFmtId="0" fontId="20" fillId="0" borderId="13" xfId="0" applyFont="1" applyFill="1" applyBorder="1" applyAlignment="1" applyProtection="1">
      <alignment horizontal="center" vertical="center" wrapText="1"/>
    </xf>
    <xf numFmtId="0" fontId="20" fillId="0" borderId="14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 wrapText="1"/>
    </xf>
    <xf numFmtId="0" fontId="20" fillId="0" borderId="18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20" xfId="0" applyFont="1" applyFill="1" applyBorder="1" applyAlignment="1" applyProtection="1">
      <alignment horizontal="center" vertical="center" wrapText="1"/>
    </xf>
    <xf numFmtId="0" fontId="20" fillId="0" borderId="46" xfId="0" applyFont="1" applyFill="1" applyBorder="1" applyAlignment="1" applyProtection="1">
      <alignment horizontal="center"/>
    </xf>
    <xf numFmtId="0" fontId="20" fillId="0" borderId="65" xfId="0" applyFont="1" applyFill="1" applyBorder="1" applyAlignment="1" applyProtection="1">
      <alignment horizontal="center"/>
    </xf>
    <xf numFmtId="0" fontId="20" fillId="0" borderId="55" xfId="0" applyFont="1" applyFill="1" applyBorder="1" applyAlignment="1" applyProtection="1">
      <alignment horizontal="center"/>
    </xf>
    <xf numFmtId="0" fontId="20" fillId="0" borderId="16" xfId="0" applyFont="1" applyFill="1" applyBorder="1" applyAlignment="1" applyProtection="1">
      <alignment horizontal="center" vertical="center" wrapText="1"/>
    </xf>
    <xf numFmtId="0" fontId="20" fillId="0" borderId="17" xfId="0" applyFont="1" applyFill="1" applyBorder="1" applyAlignment="1" applyProtection="1">
      <alignment horizontal="center" vertical="center" wrapText="1"/>
    </xf>
    <xf numFmtId="0" fontId="20" fillId="0" borderId="21" xfId="0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/>
    </xf>
    <xf numFmtId="0" fontId="54" fillId="0" borderId="4" xfId="0" applyFont="1" applyFill="1" applyBorder="1" applyProtection="1"/>
    <xf numFmtId="0" fontId="54" fillId="0" borderId="58" xfId="0" applyFont="1" applyFill="1" applyBorder="1" applyProtection="1"/>
    <xf numFmtId="0" fontId="54" fillId="0" borderId="2" xfId="0" applyFont="1" applyFill="1" applyBorder="1" applyProtection="1"/>
    <xf numFmtId="0" fontId="54" fillId="0" borderId="0" xfId="0" applyFont="1" applyFill="1" applyBorder="1" applyProtection="1"/>
    <xf numFmtId="0" fontId="54" fillId="0" borderId="12" xfId="0" applyFont="1" applyFill="1" applyBorder="1" applyProtection="1"/>
    <xf numFmtId="0" fontId="20" fillId="0" borderId="3" xfId="0" applyFont="1" applyFill="1" applyBorder="1" applyAlignment="1" applyProtection="1">
      <alignment horizontal="center" vertical="center" wrapText="1"/>
    </xf>
    <xf numFmtId="0" fontId="20" fillId="0" borderId="58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/>
    </xf>
    <xf numFmtId="0" fontId="54" fillId="0" borderId="11" xfId="0" applyFont="1" applyFill="1" applyBorder="1" applyProtection="1"/>
    <xf numFmtId="0" fontId="54" fillId="0" borderId="18" xfId="0" applyFont="1" applyFill="1" applyBorder="1" applyProtection="1"/>
    <xf numFmtId="0" fontId="20" fillId="0" borderId="60" xfId="0" applyFont="1" applyFill="1" applyBorder="1" applyAlignment="1" applyProtection="1">
      <alignment horizontal="center" vertical="center"/>
    </xf>
    <xf numFmtId="0" fontId="20" fillId="0" borderId="70" xfId="0" applyFont="1" applyFill="1" applyBorder="1" applyAlignment="1" applyProtection="1">
      <alignment horizontal="center" vertical="center"/>
    </xf>
    <xf numFmtId="0" fontId="20" fillId="0" borderId="48" xfId="0" applyFont="1" applyFill="1" applyBorder="1" applyAlignment="1" applyProtection="1">
      <alignment horizontal="center" vertical="center"/>
    </xf>
    <xf numFmtId="0" fontId="20" fillId="0" borderId="70" xfId="0" applyFont="1" applyFill="1" applyBorder="1" applyAlignment="1" applyProtection="1">
      <alignment horizontal="center" vertical="center" wrapText="1"/>
    </xf>
    <xf numFmtId="0" fontId="54" fillId="0" borderId="3" xfId="0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4" fillId="0" borderId="8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right"/>
    </xf>
    <xf numFmtId="0" fontId="14" fillId="0" borderId="25" xfId="0" applyNumberFormat="1" applyFont="1" applyFill="1" applyBorder="1" applyAlignment="1" applyProtection="1">
      <alignment horizontal="center" vertical="center" wrapText="1"/>
    </xf>
    <xf numFmtId="0" fontId="14" fillId="0" borderId="35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58" xfId="0" applyNumberFormat="1" applyFont="1" applyFill="1" applyBorder="1" applyAlignment="1" applyProtection="1">
      <alignment horizontal="left" vertical="center" wrapText="1"/>
    </xf>
    <xf numFmtId="0" fontId="14" fillId="0" borderId="26" xfId="0" applyNumberFormat="1" applyFont="1" applyFill="1" applyBorder="1" applyAlignment="1" applyProtection="1">
      <alignment horizontal="left" vertical="center" wrapText="1"/>
    </xf>
    <xf numFmtId="0" fontId="14" fillId="0" borderId="41" xfId="0" applyNumberFormat="1" applyFont="1" applyFill="1" applyBorder="1" applyAlignment="1" applyProtection="1">
      <alignment horizontal="left" vertical="center" wrapText="1"/>
    </xf>
    <xf numFmtId="49" fontId="14" fillId="0" borderId="7" xfId="0" applyNumberFormat="1" applyFont="1" applyFill="1" applyBorder="1" applyAlignment="1" applyProtection="1">
      <alignment horizontal="left"/>
    </xf>
    <xf numFmtId="49" fontId="14" fillId="0" borderId="27" xfId="0" applyNumberFormat="1" applyFont="1" applyFill="1" applyBorder="1" applyAlignment="1" applyProtection="1">
      <alignment horizontal="left"/>
    </xf>
    <xf numFmtId="0" fontId="14" fillId="0" borderId="27" xfId="0" applyNumberFormat="1" applyFont="1" applyFill="1" applyBorder="1" applyAlignment="1" applyProtection="1">
      <alignment horizontal="left"/>
    </xf>
    <xf numFmtId="0" fontId="14" fillId="0" borderId="19" xfId="0" applyNumberFormat="1" applyFont="1" applyFill="1" applyBorder="1" applyAlignment="1" applyProtection="1">
      <alignment horizontal="left" vertical="center" wrapText="1"/>
    </xf>
    <xf numFmtId="0" fontId="14" fillId="0" borderId="20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9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16" fillId="0" borderId="14" xfId="0" applyNumberFormat="1" applyFont="1" applyFill="1" applyBorder="1" applyAlignment="1" applyProtection="1">
      <alignment horizontal="center" vertical="top" wrapText="1"/>
    </xf>
    <xf numFmtId="0" fontId="16" fillId="0" borderId="15" xfId="0" applyNumberFormat="1" applyFont="1" applyFill="1" applyBorder="1" applyAlignment="1" applyProtection="1">
      <alignment horizontal="center" vertical="top" wrapText="1"/>
    </xf>
    <xf numFmtId="0" fontId="16" fillId="0" borderId="2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6" fillId="0" borderId="12" xfId="0" applyNumberFormat="1" applyFont="1" applyFill="1" applyBorder="1" applyAlignment="1" applyProtection="1">
      <alignment horizontal="center" vertical="top" wrapText="1"/>
    </xf>
    <xf numFmtId="0" fontId="16" fillId="0" borderId="10" xfId="0" applyNumberFormat="1" applyFont="1" applyFill="1" applyBorder="1" applyAlignment="1" applyProtection="1">
      <alignment horizontal="center" vertical="top" wrapText="1"/>
    </xf>
    <xf numFmtId="0" fontId="16" fillId="0" borderId="19" xfId="0" applyNumberFormat="1" applyFont="1" applyFill="1" applyBorder="1" applyAlignment="1" applyProtection="1">
      <alignment horizontal="center" vertical="top" wrapText="1"/>
    </xf>
    <xf numFmtId="0" fontId="16" fillId="0" borderId="20" xfId="0" applyNumberFormat="1" applyFont="1" applyFill="1" applyBorder="1" applyAlignment="1" applyProtection="1">
      <alignment horizontal="center" vertical="top" wrapText="1"/>
    </xf>
    <xf numFmtId="0" fontId="16" fillId="0" borderId="13" xfId="0" applyNumberFormat="1" applyFont="1" applyFill="1" applyBorder="1" applyAlignment="1" applyProtection="1">
      <alignment horizontal="center" vertical="top" wrapText="1"/>
    </xf>
    <xf numFmtId="0" fontId="16" fillId="0" borderId="11" xfId="0" applyNumberFormat="1" applyFont="1" applyFill="1" applyBorder="1" applyAlignment="1" applyProtection="1">
      <alignment horizontal="center" vertical="top" wrapText="1"/>
    </xf>
    <xf numFmtId="0" fontId="16" fillId="0" borderId="18" xfId="0" applyNumberFormat="1" applyFont="1" applyFill="1" applyBorder="1" applyAlignment="1" applyProtection="1">
      <alignment horizontal="center" vertical="top" wrapText="1"/>
    </xf>
    <xf numFmtId="0" fontId="16" fillId="0" borderId="46" xfId="0" applyNumberFormat="1" applyFont="1" applyFill="1" applyBorder="1" applyAlignment="1" applyProtection="1">
      <alignment horizontal="center" vertical="top" wrapText="1"/>
    </xf>
    <xf numFmtId="0" fontId="16" fillId="0" borderId="55" xfId="0" applyNumberFormat="1" applyFont="1" applyFill="1" applyBorder="1" applyAlignment="1" applyProtection="1">
      <alignment horizontal="center" vertical="top" wrapText="1"/>
    </xf>
    <xf numFmtId="0" fontId="16" fillId="0" borderId="46" xfId="0" applyNumberFormat="1" applyFont="1" applyFill="1" applyBorder="1" applyAlignment="1" applyProtection="1">
      <alignment horizontal="center" vertical="top"/>
    </xf>
    <xf numFmtId="0" fontId="16" fillId="0" borderId="65" xfId="0" applyNumberFormat="1" applyFont="1" applyFill="1" applyBorder="1" applyAlignment="1" applyProtection="1">
      <alignment horizontal="center" vertical="top"/>
    </xf>
    <xf numFmtId="0" fontId="16" fillId="0" borderId="55" xfId="0" applyNumberFormat="1" applyFont="1" applyFill="1" applyBorder="1" applyAlignment="1" applyProtection="1">
      <alignment horizontal="center" vertical="top"/>
    </xf>
    <xf numFmtId="0" fontId="16" fillId="0" borderId="51" xfId="0" applyNumberFormat="1" applyFont="1" applyFill="1" applyBorder="1" applyAlignment="1" applyProtection="1">
      <alignment horizontal="center" vertical="top" wrapText="1"/>
    </xf>
    <xf numFmtId="0" fontId="14" fillId="0" borderId="60" xfId="0" applyNumberFormat="1" applyFont="1" applyFill="1" applyBorder="1" applyAlignment="1" applyProtection="1">
      <alignment horizontal="center" vertical="top" wrapText="1"/>
    </xf>
    <xf numFmtId="0" fontId="14" fillId="0" borderId="48" xfId="0" applyNumberFormat="1" applyFont="1" applyFill="1" applyBorder="1" applyAlignment="1" applyProtection="1">
      <alignment horizontal="center" vertical="top" wrapText="1"/>
    </xf>
    <xf numFmtId="0" fontId="16" fillId="0" borderId="8" xfId="0" applyNumberFormat="1" applyFont="1" applyFill="1" applyBorder="1" applyAlignment="1" applyProtection="1">
      <alignment horizontal="center" vertical="top" wrapText="1"/>
    </xf>
    <xf numFmtId="0" fontId="16" fillId="0" borderId="9" xfId="0" applyNumberFormat="1" applyFont="1" applyFill="1" applyBorder="1" applyAlignment="1" applyProtection="1">
      <alignment horizontal="center" vertical="top" wrapText="1"/>
    </xf>
    <xf numFmtId="0" fontId="14" fillId="0" borderId="62" xfId="0" applyNumberFormat="1" applyFont="1" applyFill="1" applyBorder="1" applyAlignment="1" applyProtection="1">
      <alignment horizontal="center" vertical="top" wrapText="1"/>
    </xf>
    <xf numFmtId="0" fontId="14" fillId="0" borderId="49" xfId="0" applyNumberFormat="1" applyFont="1" applyFill="1" applyBorder="1" applyAlignment="1" applyProtection="1">
      <alignment horizontal="center" vertical="top" wrapText="1"/>
    </xf>
    <xf numFmtId="0" fontId="14" fillId="0" borderId="24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7" fillId="0" borderId="58" xfId="0" applyNumberFormat="1" applyFont="1" applyFill="1" applyBorder="1" applyAlignment="1" applyProtection="1">
      <alignment horizontal="left" vertical="center" wrapText="1"/>
    </xf>
    <xf numFmtId="0" fontId="17" fillId="0" borderId="19" xfId="0" applyNumberFormat="1" applyFont="1" applyFill="1" applyBorder="1" applyAlignment="1" applyProtection="1">
      <alignment horizontal="left" vertical="center" wrapText="1"/>
    </xf>
    <xf numFmtId="0" fontId="17" fillId="0" borderId="20" xfId="0" applyNumberFormat="1" applyFont="1" applyFill="1" applyBorder="1" applyAlignment="1" applyProtection="1">
      <alignment horizontal="left" vertical="center" wrapText="1"/>
    </xf>
    <xf numFmtId="0" fontId="14" fillId="0" borderId="32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Border="1" applyAlignment="1" applyProtection="1">
      <alignment horizontal="left" vertical="center" wrapText="1" indent="1"/>
    </xf>
    <xf numFmtId="0" fontId="14" fillId="0" borderId="58" xfId="0" applyNumberFormat="1" applyFont="1" applyBorder="1" applyAlignment="1" applyProtection="1">
      <alignment horizontal="left" vertical="center" wrapText="1" indent="1"/>
    </xf>
    <xf numFmtId="0" fontId="14" fillId="0" borderId="19" xfId="0" applyNumberFormat="1" applyFont="1" applyBorder="1" applyAlignment="1" applyProtection="1">
      <alignment horizontal="left" vertical="center" wrapText="1" indent="1"/>
    </xf>
    <xf numFmtId="0" fontId="14" fillId="0" borderId="20" xfId="0" applyNumberFormat="1" applyFont="1" applyBorder="1" applyAlignment="1" applyProtection="1">
      <alignment horizontal="left" vertical="center" wrapText="1" indent="1"/>
    </xf>
    <xf numFmtId="0" fontId="14" fillId="0" borderId="0" xfId="0" applyNumberFormat="1" applyFont="1" applyBorder="1" applyAlignment="1" applyProtection="1">
      <alignment horizontal="left" vertical="center" wrapText="1" indent="1"/>
    </xf>
    <xf numFmtId="0" fontId="14" fillId="0" borderId="12" xfId="0" applyNumberFormat="1" applyFont="1" applyBorder="1" applyAlignment="1" applyProtection="1">
      <alignment horizontal="left" vertical="center" wrapText="1" indent="1"/>
    </xf>
    <xf numFmtId="0" fontId="16" fillId="0" borderId="4" xfId="0" applyNumberFormat="1" applyFont="1" applyBorder="1" applyAlignment="1" applyProtection="1">
      <alignment horizontal="left" vertical="center" wrapText="1"/>
    </xf>
    <xf numFmtId="0" fontId="16" fillId="0" borderId="58" xfId="0" applyNumberFormat="1" applyFont="1" applyBorder="1" applyAlignment="1" applyProtection="1">
      <alignment horizontal="left" vertical="center" wrapText="1"/>
    </xf>
    <xf numFmtId="0" fontId="16" fillId="0" borderId="19" xfId="0" applyNumberFormat="1" applyFont="1" applyBorder="1" applyAlignment="1" applyProtection="1">
      <alignment horizontal="left" vertical="center" wrapText="1"/>
    </xf>
    <xf numFmtId="0" fontId="16" fillId="0" borderId="20" xfId="0" applyNumberFormat="1" applyFont="1" applyBorder="1" applyAlignment="1" applyProtection="1">
      <alignment horizontal="left" vertical="center" wrapText="1"/>
    </xf>
    <xf numFmtId="0" fontId="16" fillId="0" borderId="7" xfId="0" applyNumberFormat="1" applyFont="1" applyBorder="1" applyAlignment="1" applyProtection="1">
      <alignment horizontal="left" vertical="center" wrapText="1"/>
    </xf>
    <xf numFmtId="0" fontId="16" fillId="0" borderId="9" xfId="0" applyNumberFormat="1" applyFont="1" applyBorder="1" applyAlignment="1" applyProtection="1">
      <alignment horizontal="left" vertical="center" wrapText="1"/>
    </xf>
    <xf numFmtId="0" fontId="14" fillId="0" borderId="13" xfId="0" applyNumberFormat="1" applyFont="1" applyFill="1" applyBorder="1" applyAlignment="1" applyProtection="1">
      <alignment horizontal="right"/>
    </xf>
    <xf numFmtId="0" fontId="14" fillId="0" borderId="14" xfId="0" applyNumberFormat="1" applyFont="1" applyFill="1" applyBorder="1" applyAlignment="1" applyProtection="1">
      <alignment horizontal="right"/>
    </xf>
    <xf numFmtId="0" fontId="14" fillId="0" borderId="30" xfId="0" applyNumberFormat="1" applyFont="1" applyFill="1" applyBorder="1" applyAlignment="1" applyProtection="1">
      <alignment horizontal="center" vertical="center" wrapText="1"/>
    </xf>
    <xf numFmtId="0" fontId="14" fillId="0" borderId="27" xfId="0" applyNumberFormat="1" applyFont="1" applyFill="1" applyBorder="1" applyAlignment="1" applyProtection="1">
      <alignment horizontal="center" vertical="center" wrapText="1"/>
    </xf>
    <xf numFmtId="0" fontId="14" fillId="0" borderId="29" xfId="0" applyNumberFormat="1" applyFont="1" applyFill="1" applyBorder="1" applyAlignment="1" applyProtection="1">
      <alignment horizontal="center" vertical="center" wrapText="1"/>
    </xf>
    <xf numFmtId="0" fontId="14" fillId="0" borderId="30" xfId="0" applyNumberFormat="1" applyFont="1" applyFill="1" applyBorder="1" applyAlignment="1" applyProtection="1">
      <alignment horizontal="right"/>
    </xf>
    <xf numFmtId="0" fontId="14" fillId="0" borderId="27" xfId="0" applyNumberFormat="1" applyFont="1" applyFill="1" applyBorder="1" applyAlignment="1" applyProtection="1">
      <alignment horizontal="right"/>
    </xf>
    <xf numFmtId="49" fontId="14" fillId="0" borderId="19" xfId="0" applyNumberFormat="1" applyFont="1" applyFill="1" applyBorder="1" applyAlignment="1" applyProtection="1">
      <alignment horizontal="left"/>
    </xf>
    <xf numFmtId="0" fontId="14" fillId="0" borderId="4" xfId="0" applyNumberFormat="1" applyFont="1" applyFill="1" applyBorder="1" applyAlignment="1" applyProtection="1">
      <alignment horizontal="left"/>
    </xf>
    <xf numFmtId="0" fontId="14" fillId="0" borderId="59" xfId="0" applyNumberFormat="1" applyFont="1" applyFill="1" applyBorder="1" applyAlignment="1" applyProtection="1">
      <alignment horizontal="left"/>
    </xf>
    <xf numFmtId="0" fontId="14" fillId="0" borderId="24" xfId="0" applyNumberFormat="1" applyFont="1" applyFill="1" applyBorder="1" applyAlignment="1" applyProtection="1">
      <alignment horizontal="left"/>
    </xf>
    <xf numFmtId="0" fontId="16" fillId="0" borderId="14" xfId="0" applyNumberFormat="1" applyFont="1" applyBorder="1" applyAlignment="1" applyProtection="1">
      <alignment horizontal="left" vertical="center" wrapText="1"/>
    </xf>
    <xf numFmtId="0" fontId="16" fillId="0" borderId="15" xfId="0" applyNumberFormat="1" applyFont="1" applyBorder="1" applyAlignment="1" applyProtection="1">
      <alignment horizontal="left" vertical="center" wrapText="1"/>
    </xf>
    <xf numFmtId="0" fontId="16" fillId="0" borderId="5" xfId="0" applyNumberFormat="1" applyFont="1" applyFill="1" applyBorder="1" applyAlignment="1" applyProtection="1">
      <alignment horizontal="center" vertical="top" wrapText="1"/>
    </xf>
    <xf numFmtId="0" fontId="16" fillId="0" borderId="26" xfId="0" applyNumberFormat="1" applyFont="1" applyFill="1" applyBorder="1" applyAlignment="1" applyProtection="1">
      <alignment horizontal="center" vertical="top" wrapText="1"/>
    </xf>
    <xf numFmtId="0" fontId="16" fillId="0" borderId="41" xfId="0" applyNumberFormat="1" applyFont="1" applyFill="1" applyBorder="1" applyAlignment="1" applyProtection="1">
      <alignment horizontal="center" vertical="top" wrapText="1"/>
    </xf>
    <xf numFmtId="0" fontId="16" fillId="0" borderId="40" xfId="0" applyNumberFormat="1" applyFont="1" applyFill="1" applyBorder="1" applyAlignment="1" applyProtection="1">
      <alignment horizontal="center" vertical="top" wrapText="1"/>
    </xf>
    <xf numFmtId="0" fontId="16" fillId="0" borderId="71" xfId="0" applyNumberFormat="1" applyFont="1" applyFill="1" applyBorder="1" applyAlignment="1" applyProtection="1">
      <alignment horizontal="center" vertical="top" wrapText="1"/>
    </xf>
    <xf numFmtId="0" fontId="16" fillId="0" borderId="56" xfId="0" applyNumberFormat="1" applyFont="1" applyFill="1" applyBorder="1" applyAlignment="1" applyProtection="1">
      <alignment horizontal="center" vertical="top" wrapText="1"/>
    </xf>
    <xf numFmtId="0" fontId="16" fillId="0" borderId="80" xfId="0" applyNumberFormat="1" applyFont="1" applyFill="1" applyBorder="1" applyAlignment="1" applyProtection="1">
      <alignment horizontal="center" vertical="top" wrapText="1"/>
    </xf>
    <xf numFmtId="0" fontId="16" fillId="0" borderId="57" xfId="0" applyNumberFormat="1" applyFont="1" applyFill="1" applyBorder="1" applyAlignment="1" applyProtection="1">
      <alignment horizontal="center" vertical="top" wrapText="1"/>
    </xf>
    <xf numFmtId="0" fontId="14" fillId="0" borderId="38" xfId="0" applyNumberFormat="1" applyFont="1" applyFill="1" applyBorder="1" applyAlignment="1" applyProtection="1">
      <alignment horizontal="center" vertical="top" wrapText="1"/>
    </xf>
    <xf numFmtId="0" fontId="14" fillId="0" borderId="53" xfId="0" applyNumberFormat="1" applyFont="1" applyFill="1" applyBorder="1" applyAlignment="1" applyProtection="1">
      <alignment horizontal="center" vertical="top" wrapText="1"/>
    </xf>
    <xf numFmtId="0" fontId="14" fillId="0" borderId="78" xfId="0" applyNumberFormat="1" applyFont="1" applyFill="1" applyBorder="1" applyAlignment="1" applyProtection="1">
      <alignment horizontal="center" vertical="top" wrapText="1"/>
    </xf>
    <xf numFmtId="0" fontId="14" fillId="0" borderId="71" xfId="0" applyNumberFormat="1" applyFont="1" applyFill="1" applyBorder="1" applyAlignment="1" applyProtection="1">
      <alignment horizontal="center" vertical="top" wrapText="1"/>
    </xf>
    <xf numFmtId="0" fontId="14" fillId="0" borderId="46" xfId="0" applyNumberFormat="1" applyFont="1" applyFill="1" applyBorder="1" applyAlignment="1" applyProtection="1">
      <alignment horizontal="center" vertical="center" wrapText="1"/>
    </xf>
    <xf numFmtId="0" fontId="14" fillId="0" borderId="65" xfId="0" applyNumberFormat="1" applyFont="1" applyFill="1" applyBorder="1" applyAlignment="1" applyProtection="1">
      <alignment horizontal="center" vertical="center" wrapText="1"/>
    </xf>
    <xf numFmtId="0" fontId="14" fillId="0" borderId="55" xfId="0" applyNumberFormat="1" applyFont="1" applyFill="1" applyBorder="1" applyAlignment="1" applyProtection="1">
      <alignment horizontal="center" vertical="center" wrapText="1"/>
    </xf>
    <xf numFmtId="49" fontId="14" fillId="0" borderId="65" xfId="0" applyNumberFormat="1" applyFont="1" applyFill="1" applyBorder="1" applyAlignment="1" applyProtection="1">
      <alignment horizontal="left"/>
    </xf>
    <xf numFmtId="0" fontId="14" fillId="0" borderId="14" xfId="0" applyNumberFormat="1" applyFont="1" applyFill="1" applyBorder="1" applyAlignment="1" applyProtection="1">
      <alignment horizontal="left"/>
    </xf>
    <xf numFmtId="0" fontId="14" fillId="0" borderId="16" xfId="0" applyNumberFormat="1" applyFont="1" applyFill="1" applyBorder="1" applyAlignment="1" applyProtection="1">
      <alignment horizontal="left"/>
    </xf>
    <xf numFmtId="0" fontId="14" fillId="0" borderId="28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left"/>
    </xf>
    <xf numFmtId="0" fontId="14" fillId="0" borderId="17" xfId="0" applyNumberFormat="1" applyFont="1" applyFill="1" applyBorder="1" applyAlignment="1" applyProtection="1">
      <alignment horizontal="left"/>
    </xf>
    <xf numFmtId="0" fontId="14" fillId="0" borderId="9" xfId="0" applyNumberFormat="1" applyFont="1" applyFill="1" applyBorder="1" applyAlignment="1" applyProtection="1">
      <alignment horizontal="left"/>
    </xf>
    <xf numFmtId="0" fontId="14" fillId="0" borderId="4" xfId="0" applyNumberFormat="1" applyFont="1" applyBorder="1" applyAlignment="1" applyProtection="1">
      <alignment horizontal="left" vertical="center" wrapText="1"/>
    </xf>
    <xf numFmtId="0" fontId="14" fillId="0" borderId="58" xfId="0" applyNumberFormat="1" applyFont="1" applyBorder="1" applyAlignment="1" applyProtection="1">
      <alignment horizontal="left" vertical="center" wrapText="1"/>
    </xf>
    <xf numFmtId="0" fontId="14" fillId="0" borderId="26" xfId="0" applyNumberFormat="1" applyFont="1" applyBorder="1" applyAlignment="1" applyProtection="1">
      <alignment horizontal="left" vertical="center" wrapText="1"/>
    </xf>
    <xf numFmtId="0" fontId="14" fillId="0" borderId="41" xfId="0" applyNumberFormat="1" applyFont="1" applyBorder="1" applyAlignment="1" applyProtection="1">
      <alignment horizontal="left" vertical="center" wrapText="1"/>
    </xf>
    <xf numFmtId="0" fontId="14" fillId="3" borderId="3" xfId="0" applyNumberFormat="1" applyFont="1" applyFill="1" applyBorder="1" applyAlignment="1" applyProtection="1">
      <alignment horizontal="center" vertical="center" wrapText="1"/>
    </xf>
    <xf numFmtId="0" fontId="14" fillId="3" borderId="4" xfId="0" applyNumberFormat="1" applyFont="1" applyFill="1" applyBorder="1" applyAlignment="1" applyProtection="1">
      <alignment horizontal="center" vertical="center" wrapText="1"/>
    </xf>
    <xf numFmtId="0" fontId="14" fillId="3" borderId="58" xfId="0" applyNumberFormat="1" applyFont="1" applyFill="1" applyBorder="1" applyAlignment="1" applyProtection="1">
      <alignment horizontal="center" vertical="center" wrapText="1"/>
    </xf>
    <xf numFmtId="0" fontId="14" fillId="3" borderId="8" xfId="0" applyNumberFormat="1" applyFont="1" applyFill="1" applyBorder="1" applyAlignment="1" applyProtection="1">
      <alignment horizontal="center" vertical="center"/>
    </xf>
    <xf numFmtId="0" fontId="14" fillId="3" borderId="7" xfId="0" applyNumberFormat="1" applyFont="1" applyFill="1" applyBorder="1" applyAlignment="1" applyProtection="1">
      <alignment horizontal="center" vertical="center"/>
    </xf>
    <xf numFmtId="0" fontId="14" fillId="3" borderId="24" xfId="0" applyNumberFormat="1" applyFont="1" applyFill="1" applyBorder="1" applyAlignment="1" applyProtection="1">
      <alignment horizontal="center" vertical="center"/>
    </xf>
    <xf numFmtId="0" fontId="14" fillId="3" borderId="30" xfId="0" applyNumberFormat="1" applyFont="1" applyFill="1" applyBorder="1" applyAlignment="1" applyProtection="1">
      <alignment horizontal="center" vertical="center" wrapText="1"/>
    </xf>
    <xf numFmtId="0" fontId="14" fillId="3" borderId="27" xfId="0" applyNumberFormat="1" applyFont="1" applyFill="1" applyBorder="1" applyAlignment="1" applyProtection="1">
      <alignment horizontal="center" vertical="center" wrapText="1"/>
    </xf>
    <xf numFmtId="0" fontId="14" fillId="3" borderId="29" xfId="0" applyNumberFormat="1" applyFont="1" applyFill="1" applyBorder="1" applyAlignment="1" applyProtection="1">
      <alignment horizontal="center" vertical="center" wrapText="1"/>
    </xf>
    <xf numFmtId="0" fontId="14" fillId="3" borderId="30" xfId="0" applyNumberFormat="1" applyFont="1" applyFill="1" applyBorder="1" applyAlignment="1" applyProtection="1">
      <alignment horizontal="center" vertical="center"/>
    </xf>
    <xf numFmtId="0" fontId="14" fillId="3" borderId="27" xfId="0" applyNumberFormat="1" applyFont="1" applyFill="1" applyBorder="1" applyAlignment="1" applyProtection="1">
      <alignment horizontal="center" vertical="center"/>
    </xf>
    <xf numFmtId="0" fontId="14" fillId="3" borderId="28" xfId="0" applyNumberFormat="1" applyFont="1" applyFill="1" applyBorder="1" applyAlignment="1" applyProtection="1">
      <alignment horizontal="center" vertical="center"/>
    </xf>
    <xf numFmtId="0" fontId="14" fillId="0" borderId="19" xfId="0" applyNumberFormat="1" applyFont="1" applyBorder="1" applyAlignment="1" applyProtection="1">
      <alignment horizontal="left" vertical="center" wrapText="1"/>
    </xf>
    <xf numFmtId="0" fontId="14" fillId="0" borderId="20" xfId="0" applyNumberFormat="1" applyFont="1" applyBorder="1" applyAlignment="1" applyProtection="1">
      <alignment horizontal="left" vertical="center" wrapText="1"/>
    </xf>
    <xf numFmtId="0" fontId="14" fillId="0" borderId="7" xfId="0" applyNumberFormat="1" applyFont="1" applyBorder="1" applyAlignment="1" applyProtection="1">
      <alignment horizontal="left" vertical="center" wrapText="1"/>
    </xf>
    <xf numFmtId="0" fontId="14" fillId="0" borderId="9" xfId="0" applyNumberFormat="1" applyFont="1" applyBorder="1" applyAlignment="1" applyProtection="1">
      <alignment horizontal="left" vertical="center" wrapText="1"/>
    </xf>
    <xf numFmtId="0" fontId="14" fillId="3" borderId="8" xfId="0" applyNumberFormat="1" applyFont="1" applyFill="1" applyBorder="1" applyAlignment="1" applyProtection="1">
      <alignment horizontal="center" vertical="center" wrapText="1"/>
    </xf>
    <xf numFmtId="0" fontId="14" fillId="3" borderId="7" xfId="0" applyNumberFormat="1" applyFont="1" applyFill="1" applyBorder="1" applyAlignment="1" applyProtection="1">
      <alignment horizontal="center" vertical="center" wrapText="1"/>
    </xf>
    <xf numFmtId="0" fontId="14" fillId="3" borderId="9" xfId="0" applyNumberFormat="1" applyFont="1" applyFill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left" vertical="center" wrapText="1"/>
    </xf>
    <xf numFmtId="0" fontId="24" fillId="0" borderId="4" xfId="0" applyNumberFormat="1" applyFont="1" applyBorder="1" applyAlignment="1" applyProtection="1">
      <alignment horizontal="left" vertical="center" wrapText="1"/>
    </xf>
    <xf numFmtId="0" fontId="24" fillId="0" borderId="58" xfId="0" applyNumberFormat="1" applyFont="1" applyBorder="1" applyAlignment="1" applyProtection="1">
      <alignment horizontal="left" vertical="center" wrapText="1"/>
    </xf>
    <xf numFmtId="0" fontId="24" fillId="0" borderId="2" xfId="0" applyNumberFormat="1" applyFont="1" applyBorder="1" applyAlignment="1" applyProtection="1">
      <alignment horizontal="left" vertical="center" wrapText="1"/>
    </xf>
    <xf numFmtId="0" fontId="24" fillId="0" borderId="0" xfId="0" applyNumberFormat="1" applyFont="1" applyBorder="1" applyAlignment="1" applyProtection="1">
      <alignment horizontal="left" vertical="center" wrapText="1"/>
    </xf>
    <xf numFmtId="0" fontId="24" fillId="0" borderId="12" xfId="0" applyNumberFormat="1" applyFont="1" applyBorder="1" applyAlignment="1" applyProtection="1">
      <alignment horizontal="left" vertical="center" wrapText="1"/>
    </xf>
    <xf numFmtId="0" fontId="14" fillId="3" borderId="18" xfId="0" applyNumberFormat="1" applyFont="1" applyFill="1" applyBorder="1" applyAlignment="1" applyProtection="1">
      <alignment horizontal="center" vertical="center" wrapText="1"/>
    </xf>
    <xf numFmtId="0" fontId="14" fillId="3" borderId="19" xfId="0" applyNumberFormat="1" applyFont="1" applyFill="1" applyBorder="1" applyAlignment="1" applyProtection="1">
      <alignment horizontal="center" vertical="center" wrapText="1"/>
    </xf>
    <xf numFmtId="0" fontId="14" fillId="3" borderId="20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Border="1" applyAlignment="1" applyProtection="1">
      <alignment horizontal="left" vertical="center" wrapText="1"/>
    </xf>
    <xf numFmtId="0" fontId="24" fillId="0" borderId="19" xfId="0" applyNumberFormat="1" applyFont="1" applyBorder="1" applyAlignment="1" applyProtection="1">
      <alignment horizontal="left" vertical="center" wrapText="1"/>
    </xf>
    <xf numFmtId="0" fontId="24" fillId="0" borderId="20" xfId="0" applyNumberFormat="1" applyFont="1" applyBorder="1" applyAlignment="1" applyProtection="1">
      <alignment horizontal="left" vertical="center" wrapText="1"/>
    </xf>
    <xf numFmtId="0" fontId="14" fillId="3" borderId="25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0" fillId="0" borderId="14" xfId="0" applyFill="1" applyBorder="1" applyAlignment="1" applyProtection="1">
      <alignment horizontal="left" vertical="center" wrapText="1"/>
    </xf>
    <xf numFmtId="0" fontId="0" fillId="0" borderId="15" xfId="0" applyFill="1" applyBorder="1" applyAlignment="1" applyProtection="1">
      <alignment horizontal="left" vertical="center" wrapText="1"/>
    </xf>
    <xf numFmtId="0" fontId="0" fillId="0" borderId="10" xfId="0" applyFill="1" applyBorder="1" applyAlignment="1" applyProtection="1">
      <alignment horizontal="left" vertical="center" wrapText="1"/>
    </xf>
    <xf numFmtId="0" fontId="0" fillId="0" borderId="19" xfId="0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left" vertical="center" wrapText="1"/>
    </xf>
    <xf numFmtId="0" fontId="14" fillId="3" borderId="46" xfId="0" applyNumberFormat="1" applyFont="1" applyFill="1" applyBorder="1" applyAlignment="1" applyProtection="1">
      <alignment horizontal="center" vertical="center" wrapText="1"/>
    </xf>
    <xf numFmtId="0" fontId="0" fillId="3" borderId="65" xfId="0" applyFill="1" applyBorder="1" applyAlignment="1" applyProtection="1">
      <alignment horizontal="center" vertical="center" wrapText="1"/>
    </xf>
    <xf numFmtId="0" fontId="0" fillId="3" borderId="55" xfId="0" applyFill="1" applyBorder="1" applyAlignment="1" applyProtection="1">
      <alignment horizontal="center" vertical="center" wrapText="1"/>
    </xf>
    <xf numFmtId="0" fontId="0" fillId="3" borderId="19" xfId="0" applyFill="1" applyBorder="1" applyAlignment="1" applyProtection="1">
      <alignment horizontal="center" vertical="center" wrapText="1"/>
    </xf>
    <xf numFmtId="0" fontId="0" fillId="3" borderId="20" xfId="0" applyFill="1" applyBorder="1" applyAlignment="1" applyProtection="1">
      <alignment horizontal="center" vertical="center" wrapText="1"/>
    </xf>
    <xf numFmtId="0" fontId="14" fillId="3" borderId="18" xfId="0" applyNumberFormat="1" applyFont="1" applyFill="1" applyBorder="1" applyAlignment="1" applyProtection="1">
      <alignment horizontal="center" vertical="center"/>
    </xf>
    <xf numFmtId="0" fontId="0" fillId="3" borderId="19" xfId="0" applyFill="1" applyBorder="1" applyAlignment="1" applyProtection="1">
      <alignment horizontal="center" vertical="center"/>
    </xf>
    <xf numFmtId="0" fontId="0" fillId="3" borderId="21" xfId="0" applyFill="1" applyBorder="1" applyAlignment="1" applyProtection="1">
      <alignment horizontal="center" vertical="center"/>
    </xf>
    <xf numFmtId="0" fontId="14" fillId="3" borderId="46" xfId="0" applyNumberFormat="1" applyFont="1" applyFill="1" applyBorder="1" applyAlignment="1" applyProtection="1">
      <alignment horizontal="center" vertical="center"/>
    </xf>
    <xf numFmtId="0" fontId="0" fillId="3" borderId="65" xfId="0" applyFill="1" applyBorder="1" applyAlignment="1" applyProtection="1">
      <alignment horizontal="center" vertical="center"/>
    </xf>
    <xf numFmtId="0" fontId="0" fillId="3" borderId="51" xfId="0" applyFill="1" applyBorder="1" applyAlignment="1" applyProtection="1">
      <alignment horizontal="center" vertical="center"/>
    </xf>
    <xf numFmtId="0" fontId="14" fillId="0" borderId="2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9" xfId="0" applyNumberFormat="1" applyFont="1" applyFill="1" applyBorder="1" applyAlignment="1" applyProtection="1">
      <alignment horizontal="left" vertical="center" wrapText="1"/>
    </xf>
    <xf numFmtId="0" fontId="14" fillId="3" borderId="9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14" xfId="0" applyNumberFormat="1" applyFont="1" applyFill="1" applyBorder="1" applyAlignment="1" applyProtection="1">
      <alignment horizontal="center" vertical="center" wrapText="1"/>
    </xf>
    <xf numFmtId="0" fontId="16" fillId="0" borderId="15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0" fontId="16" fillId="0" borderId="12" xfId="0" applyNumberFormat="1" applyFont="1" applyFill="1" applyBorder="1" applyAlignment="1" applyProtection="1">
      <alignment horizontal="center" vertical="center" wrapText="1"/>
    </xf>
    <xf numFmtId="0" fontId="16" fillId="0" borderId="5" xfId="0" applyNumberFormat="1" applyFont="1" applyFill="1" applyBorder="1" applyAlignment="1" applyProtection="1">
      <alignment horizontal="center" vertical="center" wrapText="1"/>
    </xf>
    <xf numFmtId="0" fontId="16" fillId="0" borderId="26" xfId="0" applyNumberFormat="1" applyFont="1" applyFill="1" applyBorder="1" applyAlignment="1" applyProtection="1">
      <alignment horizontal="center" vertical="center" wrapText="1"/>
    </xf>
    <xf numFmtId="0" fontId="16" fillId="0" borderId="41" xfId="0" applyNumberFormat="1" applyFont="1" applyFill="1" applyBorder="1" applyAlignment="1" applyProtection="1">
      <alignment horizontal="center" vertical="center" wrapText="1"/>
    </xf>
    <xf numFmtId="0" fontId="16" fillId="0" borderId="13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</xf>
    <xf numFmtId="0" fontId="16" fillId="0" borderId="40" xfId="0" applyNumberFormat="1" applyFont="1" applyFill="1" applyBorder="1" applyAlignment="1" applyProtection="1">
      <alignment horizontal="center" vertical="center" wrapText="1"/>
    </xf>
    <xf numFmtId="0" fontId="16" fillId="0" borderId="46" xfId="0" applyNumberFormat="1" applyFont="1" applyFill="1" applyBorder="1" applyAlignment="1" applyProtection="1">
      <alignment horizontal="center" vertical="center" wrapText="1"/>
    </xf>
    <xf numFmtId="0" fontId="16" fillId="0" borderId="65" xfId="0" applyNumberFormat="1" applyFont="1" applyFill="1" applyBorder="1" applyAlignment="1" applyProtection="1">
      <alignment horizontal="center" vertical="center" wrapText="1"/>
    </xf>
    <xf numFmtId="0" fontId="14" fillId="0" borderId="45" xfId="0" applyNumberFormat="1" applyFont="1" applyFill="1" applyBorder="1" applyAlignment="1" applyProtection="1">
      <alignment horizontal="center" vertical="center" wrapText="1"/>
    </xf>
    <xf numFmtId="0" fontId="14" fillId="0" borderId="44" xfId="0" applyNumberFormat="1" applyFont="1" applyFill="1" applyBorder="1" applyAlignment="1" applyProtection="1">
      <alignment horizontal="center" vertical="center" wrapText="1"/>
    </xf>
    <xf numFmtId="0" fontId="14" fillId="0" borderId="53" xfId="0" applyNumberFormat="1" applyFont="1" applyFill="1" applyBorder="1" applyAlignment="1" applyProtection="1">
      <alignment horizontal="center" vertical="center" wrapText="1"/>
    </xf>
    <xf numFmtId="0" fontId="14" fillId="0" borderId="52" xfId="0" applyNumberFormat="1" applyFont="1" applyFill="1" applyBorder="1" applyAlignment="1" applyProtection="1">
      <alignment horizontal="center" vertical="center" wrapText="1"/>
    </xf>
    <xf numFmtId="0" fontId="14" fillId="0" borderId="60" xfId="0" applyNumberFormat="1" applyFont="1" applyFill="1" applyBorder="1" applyAlignment="1" applyProtection="1">
      <alignment horizontal="center" vertical="center" wrapText="1"/>
    </xf>
    <xf numFmtId="0" fontId="14" fillId="0" borderId="56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26" xfId="0" applyNumberFormat="1" applyFont="1" applyFill="1" applyBorder="1" applyAlignment="1" applyProtection="1">
      <alignment horizontal="center" vertical="center" wrapText="1"/>
    </xf>
    <xf numFmtId="0" fontId="0" fillId="0" borderId="56" xfId="0" applyFill="1" applyBorder="1" applyAlignment="1" applyProtection="1">
      <alignment horizontal="center" vertical="center" wrapText="1"/>
    </xf>
    <xf numFmtId="0" fontId="14" fillId="0" borderId="38" xfId="0" applyNumberFormat="1" applyFont="1" applyFill="1" applyBorder="1" applyAlignment="1" applyProtection="1">
      <alignment horizontal="center" vertical="center" wrapText="1"/>
    </xf>
    <xf numFmtId="0" fontId="16" fillId="0" borderId="16" xfId="0" applyNumberFormat="1" applyFont="1" applyFill="1" applyBorder="1" applyAlignment="1" applyProtection="1">
      <alignment horizontal="center" vertical="center" wrapText="1"/>
    </xf>
    <xf numFmtId="0" fontId="14" fillId="0" borderId="62" xfId="0" applyNumberFormat="1" applyFont="1" applyFill="1" applyBorder="1" applyAlignment="1" applyProtection="1">
      <alignment horizontal="center" vertical="center" wrapText="1"/>
    </xf>
    <xf numFmtId="0" fontId="14" fillId="0" borderId="57" xfId="0" applyNumberFormat="1" applyFont="1" applyFill="1" applyBorder="1" applyAlignment="1" applyProtection="1">
      <alignment horizontal="center" vertical="center" wrapText="1"/>
    </xf>
    <xf numFmtId="49" fontId="24" fillId="0" borderId="0" xfId="0" applyNumberFormat="1" applyFont="1" applyFill="1" applyAlignment="1" applyProtection="1">
      <alignment horizontal="left" vertical="center"/>
    </xf>
    <xf numFmtId="0" fontId="24" fillId="0" borderId="2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12" xfId="0" applyNumberFormat="1" applyFont="1" applyFill="1" applyBorder="1" applyAlignment="1" applyProtection="1">
      <alignment horizontal="left" vertical="center" wrapText="1"/>
    </xf>
    <xf numFmtId="0" fontId="24" fillId="0" borderId="10" xfId="0" applyNumberFormat="1" applyFont="1" applyFill="1" applyBorder="1" applyAlignment="1" applyProtection="1">
      <alignment horizontal="left" vertical="center" wrapText="1"/>
    </xf>
    <xf numFmtId="0" fontId="24" fillId="0" borderId="19" xfId="0" applyNumberFormat="1" applyFont="1" applyFill="1" applyBorder="1" applyAlignment="1" applyProtection="1">
      <alignment horizontal="left" vertical="center" wrapText="1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0" fontId="19" fillId="0" borderId="75" xfId="0" applyFont="1" applyBorder="1" applyAlignment="1" applyProtection="1">
      <alignment horizontal="left"/>
    </xf>
    <xf numFmtId="0" fontId="19" fillId="0" borderId="76" xfId="0" applyFont="1" applyBorder="1" applyAlignment="1" applyProtection="1">
      <alignment horizontal="left"/>
    </xf>
    <xf numFmtId="0" fontId="19" fillId="0" borderId="77" xfId="0" applyFont="1" applyBorder="1" applyAlignment="1" applyProtection="1">
      <alignment horizontal="left"/>
    </xf>
    <xf numFmtId="0" fontId="19" fillId="0" borderId="8" xfId="0" applyFont="1" applyBorder="1" applyAlignment="1" applyProtection="1">
      <alignment horizontal="center"/>
    </xf>
    <xf numFmtId="0" fontId="19" fillId="0" borderId="7" xfId="0" applyFont="1" applyBorder="1" applyAlignment="1" applyProtection="1">
      <alignment horizontal="center"/>
    </xf>
    <xf numFmtId="0" fontId="19" fillId="0" borderId="18" xfId="0" applyFont="1" applyFill="1" applyBorder="1" applyAlignment="1" applyProtection="1">
      <alignment vertical="top" wrapText="1"/>
    </xf>
    <xf numFmtId="0" fontId="0" fillId="0" borderId="20" xfId="0" applyFill="1" applyBorder="1" applyProtection="1"/>
    <xf numFmtId="0" fontId="19" fillId="0" borderId="21" xfId="0" applyFont="1" applyFill="1" applyBorder="1" applyAlignment="1" applyProtection="1">
      <alignment horizontal="center"/>
    </xf>
    <xf numFmtId="0" fontId="16" fillId="0" borderId="32" xfId="0" applyFont="1" applyBorder="1" applyAlignment="1" applyProtection="1">
      <alignment horizontal="center" vertical="center"/>
      <protection locked="0"/>
    </xf>
    <xf numFmtId="0" fontId="16" fillId="0" borderId="32" xfId="0" quotePrefix="1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16" fillId="0" borderId="33" xfId="0" quotePrefix="1" applyFont="1" applyBorder="1" applyAlignment="1" applyProtection="1">
      <alignment horizontal="center" vertical="center"/>
      <protection locked="0"/>
    </xf>
    <xf numFmtId="0" fontId="19" fillId="0" borderId="75" xfId="0" applyFont="1" applyFill="1" applyBorder="1" applyAlignment="1" applyProtection="1">
      <alignment horizontal="left"/>
    </xf>
    <xf numFmtId="0" fontId="19" fillId="0" borderId="76" xfId="0" applyFont="1" applyFill="1" applyBorder="1" applyAlignment="1" applyProtection="1">
      <alignment horizontal="left"/>
    </xf>
    <xf numFmtId="0" fontId="19" fillId="0" borderId="77" xfId="0" applyFont="1" applyFill="1" applyBorder="1" applyAlignment="1" applyProtection="1">
      <alignment horizontal="left"/>
    </xf>
    <xf numFmtId="0" fontId="19" fillId="0" borderId="8" xfId="0" applyFont="1" applyFill="1" applyBorder="1" applyAlignment="1" applyProtection="1">
      <alignment wrapText="1"/>
    </xf>
    <xf numFmtId="0" fontId="19" fillId="0" borderId="7" xfId="0" applyFont="1" applyFill="1" applyBorder="1" applyAlignment="1" applyProtection="1">
      <alignment wrapText="1"/>
    </xf>
    <xf numFmtId="0" fontId="19" fillId="0" borderId="9" xfId="0" applyFont="1" applyFill="1" applyBorder="1" applyAlignment="1" applyProtection="1">
      <alignment wrapText="1"/>
    </xf>
    <xf numFmtId="0" fontId="19" fillId="0" borderId="8" xfId="0" applyFont="1" applyFill="1" applyBorder="1" applyAlignment="1" applyProtection="1">
      <alignment horizontal="center"/>
    </xf>
    <xf numFmtId="0" fontId="19" fillId="0" borderId="7" xfId="0" applyFont="1" applyFill="1" applyBorder="1" applyAlignment="1" applyProtection="1">
      <alignment horizontal="center"/>
    </xf>
    <xf numFmtId="0" fontId="19" fillId="0" borderId="72" xfId="0" applyFont="1" applyFill="1" applyBorder="1" applyAlignment="1" applyProtection="1">
      <alignment horizontal="left" wrapText="1"/>
    </xf>
    <xf numFmtId="0" fontId="19" fillId="0" borderId="73" xfId="0" applyFont="1" applyFill="1" applyBorder="1" applyAlignment="1" applyProtection="1">
      <alignment horizontal="left"/>
    </xf>
    <xf numFmtId="0" fontId="19" fillId="0" borderId="74" xfId="0" applyFont="1" applyFill="1" applyBorder="1" applyAlignment="1" applyProtection="1">
      <alignment horizontal="left"/>
    </xf>
    <xf numFmtId="0" fontId="19" fillId="0" borderId="8" xfId="0" applyFont="1" applyFill="1" applyBorder="1" applyAlignment="1" applyProtection="1">
      <alignment horizontal="left"/>
    </xf>
    <xf numFmtId="0" fontId="0" fillId="0" borderId="9" xfId="0" applyFill="1" applyBorder="1" applyProtection="1"/>
    <xf numFmtId="0" fontId="19" fillId="0" borderId="24" xfId="0" applyFont="1" applyFill="1" applyBorder="1" applyAlignment="1" applyProtection="1">
      <alignment horizontal="center"/>
    </xf>
    <xf numFmtId="0" fontId="19" fillId="0" borderId="72" xfId="0" applyFont="1" applyFill="1" applyBorder="1" applyAlignment="1" applyProtection="1"/>
    <xf numFmtId="0" fontId="19" fillId="0" borderId="73" xfId="0" applyFont="1" applyFill="1" applyBorder="1" applyAlignment="1" applyProtection="1"/>
    <xf numFmtId="0" fontId="19" fillId="0" borderId="74" xfId="0" applyFont="1" applyFill="1" applyBorder="1" applyAlignment="1" applyProtection="1"/>
    <xf numFmtId="0" fontId="14" fillId="0" borderId="60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/>
    </xf>
    <xf numFmtId="0" fontId="14" fillId="0" borderId="9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/>
    </xf>
    <xf numFmtId="0" fontId="19" fillId="0" borderId="3" xfId="0" applyFont="1" applyBorder="1" applyAlignment="1" applyProtection="1">
      <alignment horizontal="center" vertical="center"/>
    </xf>
    <xf numFmtId="0" fontId="19" fillId="0" borderId="4" xfId="0" applyFont="1" applyBorder="1" applyAlignment="1" applyProtection="1">
      <alignment horizontal="center" vertical="center"/>
    </xf>
    <xf numFmtId="0" fontId="19" fillId="0" borderId="58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center" vertical="center"/>
    </xf>
    <xf numFmtId="0" fontId="19" fillId="0" borderId="18" xfId="0" applyFont="1" applyBorder="1" applyAlignment="1" applyProtection="1">
      <alignment horizontal="center" vertical="center"/>
    </xf>
    <xf numFmtId="0" fontId="19" fillId="0" borderId="19" xfId="0" applyFont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/>
    </xf>
    <xf numFmtId="0" fontId="19" fillId="0" borderId="60" xfId="0" applyFont="1" applyBorder="1" applyAlignment="1" applyProtection="1">
      <alignment horizontal="center" vertical="center" wrapText="1"/>
    </xf>
    <xf numFmtId="0" fontId="19" fillId="0" borderId="70" xfId="0" applyFont="1" applyBorder="1" applyAlignment="1" applyProtection="1">
      <alignment horizontal="center" vertical="center" wrapText="1"/>
    </xf>
    <xf numFmtId="0" fontId="19" fillId="0" borderId="48" xfId="0" applyFont="1" applyBorder="1" applyAlignment="1" applyProtection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</xf>
    <xf numFmtId="0" fontId="16" fillId="0" borderId="27" xfId="0" applyNumberFormat="1" applyFont="1" applyFill="1" applyBorder="1" applyAlignment="1" applyProtection="1">
      <alignment horizontal="left" vertical="center" wrapText="1"/>
    </xf>
    <xf numFmtId="0" fontId="16" fillId="0" borderId="29" xfId="0" applyNumberFormat="1" applyFont="1" applyFill="1" applyBorder="1" applyAlignment="1" applyProtection="1">
      <alignment horizontal="left" vertical="center" wrapText="1"/>
    </xf>
    <xf numFmtId="0" fontId="14" fillId="0" borderId="28" xfId="0" applyNumberFormat="1" applyFont="1" applyFill="1" applyBorder="1" applyAlignment="1" applyProtection="1">
      <alignment horizontal="center" vertical="center" wrapText="1"/>
    </xf>
    <xf numFmtId="0" fontId="16" fillId="0" borderId="7" xfId="0" applyNumberFormat="1" applyFont="1" applyFill="1" applyBorder="1" applyAlignment="1" applyProtection="1">
      <alignment horizontal="left" wrapText="1" indent="1"/>
    </xf>
    <xf numFmtId="0" fontId="16" fillId="0" borderId="9" xfId="0" applyNumberFormat="1" applyFont="1" applyFill="1" applyBorder="1" applyAlignment="1" applyProtection="1">
      <alignment horizontal="left" wrapText="1" inden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59" xfId="0" applyNumberFormat="1" applyFont="1" applyFill="1" applyBorder="1" applyAlignment="1" applyProtection="1">
      <alignment horizontal="center" vertical="center" wrapText="1"/>
    </xf>
    <xf numFmtId="0" fontId="16" fillId="0" borderId="7" xfId="0" applyNumberFormat="1" applyFont="1" applyFill="1" applyBorder="1" applyAlignment="1" applyProtection="1">
      <alignment horizontal="left" wrapText="1"/>
    </xf>
    <xf numFmtId="0" fontId="16" fillId="0" borderId="9" xfId="0" applyNumberFormat="1" applyFont="1" applyFill="1" applyBorder="1" applyAlignment="1" applyProtection="1">
      <alignment horizontal="left" wrapText="1"/>
    </xf>
    <xf numFmtId="0" fontId="14" fillId="0" borderId="22" xfId="0" applyNumberFormat="1" applyFont="1" applyFill="1" applyBorder="1" applyAlignment="1" applyProtection="1">
      <alignment horizontal="center" vertical="center" wrapText="1"/>
    </xf>
    <xf numFmtId="49" fontId="24" fillId="0" borderId="0" xfId="0" applyNumberFormat="1" applyFont="1" applyAlignment="1" applyProtection="1">
      <alignment horizontal="left"/>
    </xf>
    <xf numFmtId="0" fontId="16" fillId="0" borderId="27" xfId="0" applyNumberFormat="1" applyFont="1" applyBorder="1" applyAlignment="1" applyProtection="1">
      <alignment horizontal="left" vertical="center" wrapText="1"/>
    </xf>
    <xf numFmtId="0" fontId="16" fillId="0" borderId="29" xfId="0" applyNumberFormat="1" applyFont="1" applyBorder="1" applyAlignment="1" applyProtection="1">
      <alignment horizontal="left" vertical="center" wrapText="1"/>
    </xf>
    <xf numFmtId="0" fontId="14" fillId="0" borderId="30" xfId="0" applyNumberFormat="1" applyFont="1" applyBorder="1" applyAlignment="1" applyProtection="1">
      <alignment horizontal="center" vertical="center" wrapText="1"/>
    </xf>
    <xf numFmtId="0" fontId="14" fillId="0" borderId="27" xfId="0" applyNumberFormat="1" applyFont="1" applyBorder="1" applyAlignment="1" applyProtection="1">
      <alignment horizontal="center" vertical="center" wrapText="1"/>
    </xf>
    <xf numFmtId="0" fontId="16" fillId="0" borderId="7" xfId="0" applyNumberFormat="1" applyFont="1" applyBorder="1" applyAlignment="1" applyProtection="1">
      <alignment horizontal="left" wrapText="1"/>
    </xf>
    <xf numFmtId="0" fontId="16" fillId="0" borderId="9" xfId="0" applyNumberFormat="1" applyFont="1" applyBorder="1" applyAlignment="1" applyProtection="1">
      <alignment horizontal="left" wrapText="1"/>
    </xf>
    <xf numFmtId="0" fontId="14" fillId="0" borderId="8" xfId="0" applyNumberFormat="1" applyFont="1" applyBorder="1" applyAlignment="1" applyProtection="1">
      <alignment horizontal="center" vertical="center" wrapText="1"/>
    </xf>
    <xf numFmtId="0" fontId="14" fillId="0" borderId="7" xfId="0" applyNumberFormat="1" applyFont="1" applyBorder="1" applyAlignment="1" applyProtection="1">
      <alignment horizontal="center" vertical="center" wrapText="1"/>
    </xf>
    <xf numFmtId="0" fontId="14" fillId="0" borderId="22" xfId="0" applyNumberFormat="1" applyFont="1" applyBorder="1" applyAlignment="1" applyProtection="1">
      <alignment horizontal="center" vertical="center"/>
    </xf>
    <xf numFmtId="0" fontId="14" fillId="0" borderId="7" xfId="0" applyNumberFormat="1" applyFont="1" applyBorder="1" applyAlignment="1" applyProtection="1">
      <alignment horizontal="center" vertical="center"/>
    </xf>
    <xf numFmtId="0" fontId="14" fillId="0" borderId="9" xfId="0" applyNumberFormat="1" applyFont="1" applyBorder="1" applyAlignment="1" applyProtection="1">
      <alignment horizontal="center" vertical="center"/>
    </xf>
    <xf numFmtId="0" fontId="14" fillId="0" borderId="8" xfId="0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/>
    </xf>
    <xf numFmtId="0" fontId="16" fillId="0" borderId="1" xfId="0" applyNumberFormat="1" applyFont="1" applyBorder="1" applyAlignment="1" applyProtection="1">
      <alignment horizontal="center" vertical="top"/>
    </xf>
    <xf numFmtId="0" fontId="16" fillId="0" borderId="14" xfId="0" applyNumberFormat="1" applyFont="1" applyBorder="1" applyAlignment="1" applyProtection="1">
      <alignment horizontal="center" vertical="top"/>
    </xf>
    <xf numFmtId="0" fontId="16" fillId="0" borderId="15" xfId="0" applyNumberFormat="1" applyFont="1" applyBorder="1" applyAlignment="1" applyProtection="1">
      <alignment horizontal="center" vertical="top"/>
    </xf>
    <xf numFmtId="0" fontId="16" fillId="0" borderId="2" xfId="0" applyNumberFormat="1" applyFont="1" applyBorder="1" applyAlignment="1" applyProtection="1">
      <alignment horizontal="center" vertical="top"/>
    </xf>
    <xf numFmtId="0" fontId="16" fillId="0" borderId="0" xfId="0" applyNumberFormat="1" applyFont="1" applyBorder="1" applyAlignment="1" applyProtection="1">
      <alignment horizontal="center" vertical="top"/>
    </xf>
    <xf numFmtId="0" fontId="16" fillId="0" borderId="12" xfId="0" applyNumberFormat="1" applyFont="1" applyBorder="1" applyAlignment="1" applyProtection="1">
      <alignment horizontal="center" vertical="top"/>
    </xf>
    <xf numFmtId="0" fontId="16" fillId="0" borderId="10" xfId="0" applyNumberFormat="1" applyFont="1" applyBorder="1" applyAlignment="1" applyProtection="1">
      <alignment horizontal="center" vertical="top"/>
    </xf>
    <xf numFmtId="0" fontId="16" fillId="0" borderId="19" xfId="0" applyNumberFormat="1" applyFont="1" applyBorder="1" applyAlignment="1" applyProtection="1">
      <alignment horizontal="center" vertical="top"/>
    </xf>
    <xf numFmtId="0" fontId="16" fillId="0" borderId="20" xfId="0" applyNumberFormat="1" applyFont="1" applyBorder="1" applyAlignment="1" applyProtection="1">
      <alignment horizontal="center" vertical="top"/>
    </xf>
    <xf numFmtId="0" fontId="16" fillId="0" borderId="13" xfId="0" applyNumberFormat="1" applyFont="1" applyBorder="1" applyAlignment="1" applyProtection="1">
      <alignment horizontal="center" vertical="top"/>
    </xf>
    <xf numFmtId="0" fontId="16" fillId="0" borderId="11" xfId="0" applyNumberFormat="1" applyFont="1" applyBorder="1" applyAlignment="1" applyProtection="1">
      <alignment horizontal="center" vertical="top"/>
    </xf>
    <xf numFmtId="0" fontId="16" fillId="0" borderId="18" xfId="0" applyNumberFormat="1" applyFont="1" applyBorder="1" applyAlignment="1" applyProtection="1">
      <alignment horizontal="center" vertical="top"/>
    </xf>
    <xf numFmtId="0" fontId="14" fillId="0" borderId="46" xfId="0" applyNumberFormat="1" applyFont="1" applyFill="1" applyBorder="1" applyAlignment="1" applyProtection="1">
      <alignment horizontal="right"/>
    </xf>
    <xf numFmtId="0" fontId="14" fillId="0" borderId="65" xfId="0" applyNumberFormat="1" applyFont="1" applyFill="1" applyBorder="1" applyAlignment="1" applyProtection="1">
      <alignment horizontal="right"/>
    </xf>
    <xf numFmtId="0" fontId="16" fillId="0" borderId="4" xfId="0" applyNumberFormat="1" applyFont="1" applyFill="1" applyBorder="1" applyAlignment="1" applyProtection="1">
      <alignment horizontal="left" vertical="center" wrapText="1" indent="2"/>
    </xf>
    <xf numFmtId="0" fontId="16" fillId="0" borderId="58" xfId="0" applyNumberFormat="1" applyFont="1" applyFill="1" applyBorder="1" applyAlignment="1" applyProtection="1">
      <alignment horizontal="left" vertical="center" wrapText="1" indent="2"/>
    </xf>
    <xf numFmtId="0" fontId="16" fillId="0" borderId="0" xfId="0" applyNumberFormat="1" applyFont="1" applyFill="1" applyBorder="1" applyAlignment="1" applyProtection="1">
      <alignment horizontal="left" vertical="center" wrapText="1" indent="2"/>
    </xf>
    <xf numFmtId="0" fontId="16" fillId="0" borderId="12" xfId="0" applyNumberFormat="1" applyFont="1" applyFill="1" applyBorder="1" applyAlignment="1" applyProtection="1">
      <alignment horizontal="left" vertical="center" wrapText="1" indent="2"/>
    </xf>
    <xf numFmtId="0" fontId="19" fillId="0" borderId="4" xfId="0" applyNumberFormat="1" applyFont="1" applyFill="1" applyBorder="1" applyAlignment="1" applyProtection="1">
      <alignment horizontal="left" vertical="center" wrapText="1" indent="2"/>
    </xf>
    <xf numFmtId="0" fontId="19" fillId="0" borderId="58" xfId="0" applyNumberFormat="1" applyFont="1" applyFill="1" applyBorder="1" applyAlignment="1" applyProtection="1">
      <alignment horizontal="left" vertical="center" wrapText="1" indent="2"/>
    </xf>
    <xf numFmtId="0" fontId="19" fillId="0" borderId="0" xfId="0" applyNumberFormat="1" applyFont="1" applyFill="1" applyBorder="1" applyAlignment="1" applyProtection="1">
      <alignment horizontal="left" vertical="center" wrapText="1" indent="2"/>
    </xf>
    <xf numFmtId="0" fontId="19" fillId="0" borderId="12" xfId="0" applyNumberFormat="1" applyFont="1" applyFill="1" applyBorder="1" applyAlignment="1" applyProtection="1">
      <alignment horizontal="left" vertical="center" wrapText="1" indent="2"/>
    </xf>
    <xf numFmtId="0" fontId="16" fillId="0" borderId="48" xfId="0" applyNumberFormat="1" applyFont="1" applyFill="1" applyBorder="1" applyAlignment="1" applyProtection="1">
      <alignment horizontal="center" vertical="top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6" fillId="0" borderId="58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6" fillId="0" borderId="12" xfId="0" applyNumberFormat="1" applyFont="1" applyFill="1" applyBorder="1" applyAlignment="1" applyProtection="1">
      <alignment horizontal="left" vertical="center" wrapText="1"/>
    </xf>
    <xf numFmtId="0" fontId="16" fillId="0" borderId="49" xfId="0" applyNumberFormat="1" applyFont="1" applyFill="1" applyBorder="1" applyAlignment="1" applyProtection="1">
      <alignment horizontal="center" vertical="top" wrapText="1"/>
    </xf>
    <xf numFmtId="0" fontId="14" fillId="0" borderId="54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Border="1" applyAlignment="1" applyProtection="1">
      <alignment horizontal="left" vertical="center" wrapText="1"/>
    </xf>
    <xf numFmtId="0" fontId="14" fillId="0" borderId="65" xfId="0" applyNumberFormat="1" applyFont="1" applyFill="1" applyBorder="1" applyAlignment="1" applyProtection="1">
      <alignment horizontal="left"/>
    </xf>
    <xf numFmtId="0" fontId="14" fillId="0" borderId="51" xfId="0" applyNumberFormat="1" applyFont="1" applyFill="1" applyBorder="1" applyAlignment="1" applyProtection="1">
      <alignment horizontal="left"/>
    </xf>
    <xf numFmtId="0" fontId="14" fillId="0" borderId="24" xfId="0" applyNumberFormat="1" applyFont="1" applyFill="1" applyBorder="1" applyAlignment="1" applyProtection="1">
      <alignment horizontal="center"/>
    </xf>
    <xf numFmtId="0" fontId="16" fillId="0" borderId="16" xfId="0" applyNumberFormat="1" applyFont="1" applyFill="1" applyBorder="1" applyAlignment="1" applyProtection="1">
      <alignment horizontal="center" vertical="top" wrapText="1"/>
    </xf>
    <xf numFmtId="0" fontId="16" fillId="0" borderId="31" xfId="0" applyNumberFormat="1" applyFont="1" applyFill="1" applyBorder="1" applyAlignment="1" applyProtection="1">
      <alignment horizontal="center" vertical="top" wrapText="1"/>
    </xf>
    <xf numFmtId="0" fontId="16" fillId="0" borderId="17" xfId="0" applyNumberFormat="1" applyFont="1" applyFill="1" applyBorder="1" applyAlignment="1" applyProtection="1">
      <alignment horizontal="center" vertical="top" wrapText="1"/>
    </xf>
    <xf numFmtId="0" fontId="16" fillId="0" borderId="21" xfId="0" applyNumberFormat="1" applyFont="1" applyFill="1" applyBorder="1" applyAlignment="1" applyProtection="1">
      <alignment horizontal="center" vertical="top" wrapText="1"/>
    </xf>
    <xf numFmtId="0" fontId="16" fillId="0" borderId="64" xfId="0" applyNumberFormat="1" applyFont="1" applyFill="1" applyBorder="1" applyAlignment="1" applyProtection="1">
      <alignment horizontal="center" vertical="top" wrapText="1"/>
    </xf>
    <xf numFmtId="0" fontId="16" fillId="0" borderId="65" xfId="0" applyNumberFormat="1" applyFont="1" applyFill="1" applyBorder="1" applyAlignment="1" applyProtection="1">
      <alignment horizontal="center" vertical="top" wrapText="1"/>
    </xf>
    <xf numFmtId="0" fontId="14" fillId="0" borderId="61" xfId="0" applyNumberFormat="1" applyFont="1" applyFill="1" applyBorder="1" applyAlignment="1" applyProtection="1">
      <alignment horizontal="center" vertical="top" wrapText="1"/>
    </xf>
    <xf numFmtId="0" fontId="14" fillId="0" borderId="47" xfId="0" applyNumberFormat="1" applyFont="1" applyFill="1" applyBorder="1" applyAlignment="1" applyProtection="1">
      <alignment horizontal="center" vertical="top" wrapText="1"/>
    </xf>
    <xf numFmtId="0" fontId="19" fillId="0" borderId="8" xfId="0" applyNumberFormat="1" applyFont="1" applyFill="1" applyBorder="1" applyAlignment="1" applyProtection="1">
      <alignment horizontal="center" vertical="top" wrapText="1"/>
    </xf>
    <xf numFmtId="0" fontId="19" fillId="0" borderId="7" xfId="0" applyNumberFormat="1" applyFont="1" applyFill="1" applyBorder="1" applyAlignment="1" applyProtection="1">
      <alignment horizontal="center" vertical="top" wrapText="1"/>
    </xf>
    <xf numFmtId="0" fontId="19" fillId="0" borderId="9" xfId="0" applyNumberFormat="1" applyFont="1" applyFill="1" applyBorder="1" applyAlignment="1" applyProtection="1">
      <alignment horizontal="center" vertical="top" wrapText="1"/>
    </xf>
    <xf numFmtId="49" fontId="14" fillId="0" borderId="4" xfId="0" applyNumberFormat="1" applyFont="1" applyFill="1" applyBorder="1" applyAlignment="1" applyProtection="1">
      <alignment horizontal="center"/>
    </xf>
    <xf numFmtId="49" fontId="14" fillId="0" borderId="59" xfId="0" applyNumberFormat="1" applyFont="1" applyFill="1" applyBorder="1" applyAlignment="1" applyProtection="1">
      <alignment horizontal="center"/>
    </xf>
    <xf numFmtId="0" fontId="16" fillId="0" borderId="7" xfId="0" applyNumberFormat="1" applyFont="1" applyFill="1" applyBorder="1" applyAlignment="1" applyProtection="1">
      <alignment horizontal="center" vertical="top" wrapText="1"/>
    </xf>
    <xf numFmtId="0" fontId="16" fillId="0" borderId="24" xfId="0" applyNumberFormat="1" applyFont="1" applyFill="1" applyBorder="1" applyAlignment="1" applyProtection="1">
      <alignment horizontal="center" vertical="top" wrapText="1"/>
    </xf>
    <xf numFmtId="0" fontId="0" fillId="0" borderId="7" xfId="0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9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58" xfId="0" applyNumberFormat="1" applyFont="1" applyFill="1" applyBorder="1" applyAlignment="1" applyProtection="1">
      <alignment horizontal="left" vertical="center" wrapText="1"/>
    </xf>
    <xf numFmtId="0" fontId="18" fillId="0" borderId="26" xfId="0" applyNumberFormat="1" applyFont="1" applyFill="1" applyBorder="1" applyAlignment="1" applyProtection="1">
      <alignment horizontal="left" vertical="center" wrapText="1"/>
    </xf>
    <xf numFmtId="0" fontId="18" fillId="0" borderId="41" xfId="0" applyNumberFormat="1" applyFont="1" applyFill="1" applyBorder="1" applyAlignment="1" applyProtection="1">
      <alignment horizontal="left" vertical="center" wrapText="1"/>
    </xf>
    <xf numFmtId="49" fontId="14" fillId="0" borderId="27" xfId="0" applyNumberFormat="1" applyFont="1" applyFill="1" applyBorder="1" applyAlignment="1" applyProtection="1">
      <alignment horizontal="center"/>
    </xf>
    <xf numFmtId="49" fontId="14" fillId="0" borderId="28" xfId="0" applyNumberFormat="1" applyFont="1" applyFill="1" applyBorder="1" applyAlignment="1" applyProtection="1">
      <alignment horizontal="center"/>
    </xf>
    <xf numFmtId="0" fontId="0" fillId="0" borderId="4" xfId="0" applyFill="1" applyBorder="1" applyProtection="1"/>
    <xf numFmtId="0" fontId="0" fillId="0" borderId="58" xfId="0" applyFill="1" applyBorder="1" applyProtection="1"/>
    <xf numFmtId="0" fontId="0" fillId="0" borderId="12" xfId="0" applyFill="1" applyBorder="1" applyProtection="1"/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14" fillId="0" borderId="61" xfId="0" applyNumberFormat="1" applyFont="1" applyFill="1" applyBorder="1" applyAlignment="1" applyProtection="1">
      <alignment horizontal="center"/>
    </xf>
    <xf numFmtId="0" fontId="14" fillId="0" borderId="60" xfId="0" applyNumberFormat="1" applyFont="1" applyFill="1" applyBorder="1" applyAlignment="1" applyProtection="1">
      <alignment horizontal="center"/>
    </xf>
    <xf numFmtId="0" fontId="14" fillId="0" borderId="62" xfId="0" applyNumberFormat="1" applyFont="1" applyFill="1" applyBorder="1" applyAlignment="1" applyProtection="1">
      <alignment horizontal="center"/>
    </xf>
    <xf numFmtId="0" fontId="18" fillId="0" borderId="19" xfId="0" applyNumberFormat="1" applyFont="1" applyFill="1" applyBorder="1" applyAlignment="1" applyProtection="1">
      <alignment horizontal="left" vertical="center" wrapText="1"/>
    </xf>
    <xf numFmtId="0" fontId="18" fillId="0" borderId="20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 indent="1"/>
    </xf>
    <xf numFmtId="0" fontId="14" fillId="0" borderId="58" xfId="0" applyNumberFormat="1" applyFont="1" applyFill="1" applyBorder="1" applyAlignment="1" applyProtection="1">
      <alignment horizontal="left" vertical="center" wrapText="1" indent="1"/>
    </xf>
    <xf numFmtId="0" fontId="14" fillId="0" borderId="19" xfId="0" applyNumberFormat="1" applyFont="1" applyFill="1" applyBorder="1" applyAlignment="1" applyProtection="1">
      <alignment horizontal="left" vertical="center" wrapText="1" indent="1"/>
    </xf>
    <xf numFmtId="0" fontId="14" fillId="0" borderId="20" xfId="0" applyNumberFormat="1" applyFont="1" applyFill="1" applyBorder="1" applyAlignment="1" applyProtection="1">
      <alignment horizontal="left" vertical="center" wrapText="1" indent="1"/>
    </xf>
    <xf numFmtId="0" fontId="14" fillId="0" borderId="7" xfId="0" applyNumberFormat="1" applyFont="1" applyFill="1" applyBorder="1" applyAlignment="1" applyProtection="1">
      <alignment horizontal="left" vertical="center" wrapText="1" indent="1"/>
    </xf>
    <xf numFmtId="0" fontId="14" fillId="0" borderId="9" xfId="0" applyNumberFormat="1" applyFont="1" applyFill="1" applyBorder="1" applyAlignment="1" applyProtection="1">
      <alignment horizontal="left" vertical="center" wrapText="1" indent="1"/>
    </xf>
    <xf numFmtId="0" fontId="24" fillId="0" borderId="26" xfId="0" applyNumberFormat="1" applyFont="1" applyBorder="1" applyAlignment="1" applyProtection="1">
      <alignment horizontal="left" vertical="center" wrapText="1"/>
    </xf>
    <xf numFmtId="0" fontId="24" fillId="0" borderId="41" xfId="0" applyNumberFormat="1" applyFont="1" applyBorder="1" applyAlignment="1" applyProtection="1">
      <alignment horizontal="left" vertical="center" wrapText="1"/>
    </xf>
    <xf numFmtId="0" fontId="14" fillId="0" borderId="3" xfId="0" applyNumberFormat="1" applyFont="1" applyFill="1" applyBorder="1" applyAlignment="1" applyProtection="1">
      <alignment horizontal="center"/>
    </xf>
    <xf numFmtId="0" fontId="14" fillId="0" borderId="4" xfId="0" applyNumberFormat="1" applyFont="1" applyFill="1" applyBorder="1" applyAlignment="1" applyProtection="1">
      <alignment horizontal="center"/>
    </xf>
    <xf numFmtId="0" fontId="14" fillId="0" borderId="19" xfId="0" applyNumberFormat="1" applyFont="1" applyFill="1" applyBorder="1" applyAlignment="1" applyProtection="1">
      <alignment horizontal="left"/>
    </xf>
    <xf numFmtId="0" fontId="14" fillId="0" borderId="21" xfId="0" applyNumberFormat="1" applyFont="1" applyFill="1" applyBorder="1" applyAlignment="1" applyProtection="1">
      <alignment horizontal="left"/>
    </xf>
    <xf numFmtId="0" fontId="14" fillId="0" borderId="18" xfId="0" applyNumberFormat="1" applyFont="1" applyFill="1" applyBorder="1" applyAlignment="1" applyProtection="1">
      <alignment horizontal="center" vertical="center" wrapText="1"/>
    </xf>
    <xf numFmtId="0" fontId="14" fillId="0" borderId="20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top" wrapText="1"/>
    </xf>
    <xf numFmtId="0" fontId="14" fillId="0" borderId="9" xfId="0" applyNumberFormat="1" applyFont="1" applyFill="1" applyBorder="1" applyAlignment="1" applyProtection="1">
      <alignment horizontal="center" vertical="top" wrapText="1"/>
    </xf>
    <xf numFmtId="0" fontId="14" fillId="0" borderId="3" xfId="0" applyNumberFormat="1" applyFont="1" applyFill="1" applyBorder="1" applyAlignment="1" applyProtection="1">
      <alignment horizontal="center" vertical="top" wrapText="1"/>
    </xf>
    <xf numFmtId="0" fontId="14" fillId="0" borderId="40" xfId="0" applyNumberFormat="1" applyFont="1" applyFill="1" applyBorder="1" applyAlignment="1" applyProtection="1">
      <alignment horizontal="center" vertical="top" wrapText="1"/>
    </xf>
    <xf numFmtId="0" fontId="14" fillId="0" borderId="57" xfId="0" applyNumberFormat="1" applyFont="1" applyFill="1" applyBorder="1" applyAlignment="1" applyProtection="1">
      <alignment horizontal="center" vertical="top" wrapText="1"/>
    </xf>
    <xf numFmtId="0" fontId="14" fillId="0" borderId="56" xfId="0" applyNumberFormat="1" applyFont="1" applyFill="1" applyBorder="1" applyAlignment="1" applyProtection="1">
      <alignment horizontal="center" vertical="top" wrapText="1"/>
    </xf>
    <xf numFmtId="0" fontId="17" fillId="0" borderId="4" xfId="0" applyNumberFormat="1" applyFont="1" applyBorder="1" applyAlignment="1" applyProtection="1">
      <alignment horizontal="left" vertical="center" wrapText="1"/>
    </xf>
    <xf numFmtId="0" fontId="17" fillId="0" borderId="58" xfId="0" applyNumberFormat="1" applyFont="1" applyBorder="1" applyAlignment="1" applyProtection="1">
      <alignment horizontal="left" vertical="center" wrapText="1"/>
    </xf>
    <xf numFmtId="0" fontId="17" fillId="0" borderId="26" xfId="0" applyNumberFormat="1" applyFont="1" applyBorder="1" applyAlignment="1" applyProtection="1">
      <alignment horizontal="left" vertical="center" wrapText="1"/>
    </xf>
    <xf numFmtId="0" fontId="17" fillId="0" borderId="41" xfId="0" applyNumberFormat="1" applyFont="1" applyBorder="1" applyAlignment="1" applyProtection="1">
      <alignment horizontal="left" vertical="center" wrapText="1"/>
    </xf>
    <xf numFmtId="0" fontId="14" fillId="0" borderId="58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Border="1" applyAlignment="1" applyProtection="1">
      <alignment horizontal="left" vertical="center" wrapText="1"/>
    </xf>
    <xf numFmtId="0" fontId="14" fillId="0" borderId="12" xfId="0" applyNumberFormat="1" applyFont="1" applyBorder="1" applyAlignment="1" applyProtection="1">
      <alignment horizontal="left" vertical="center" wrapText="1"/>
    </xf>
    <xf numFmtId="1" fontId="14" fillId="0" borderId="19" xfId="0" applyNumberFormat="1" applyFont="1" applyFill="1" applyBorder="1" applyAlignment="1" applyProtection="1">
      <alignment horizontal="left"/>
    </xf>
    <xf numFmtId="1" fontId="14" fillId="0" borderId="7" xfId="0" applyNumberFormat="1" applyFont="1" applyFill="1" applyBorder="1" applyAlignment="1" applyProtection="1">
      <alignment horizontal="left"/>
    </xf>
    <xf numFmtId="164" fontId="14" fillId="3" borderId="62" xfId="0" applyNumberFormat="1" applyFont="1" applyFill="1" applyBorder="1" applyAlignment="1" applyProtection="1">
      <alignment horizontal="center" vertical="center"/>
    </xf>
    <xf numFmtId="164" fontId="14" fillId="3" borderId="49" xfId="0" applyNumberFormat="1" applyFont="1" applyFill="1" applyBorder="1" applyAlignment="1" applyProtection="1">
      <alignment horizontal="center" vertical="center"/>
    </xf>
    <xf numFmtId="164" fontId="16" fillId="3" borderId="60" xfId="0" applyNumberFormat="1" applyFont="1" applyFill="1" applyBorder="1" applyAlignment="1" applyProtection="1">
      <alignment horizontal="center" vertical="center"/>
    </xf>
    <xf numFmtId="164" fontId="16" fillId="3" borderId="48" xfId="0" applyNumberFormat="1" applyFont="1" applyFill="1" applyBorder="1" applyAlignment="1" applyProtection="1">
      <alignment horizontal="center" vertical="center"/>
    </xf>
    <xf numFmtId="164" fontId="16" fillId="3" borderId="3" xfId="0" applyNumberFormat="1" applyFont="1" applyFill="1" applyBorder="1" applyAlignment="1" applyProtection="1">
      <alignment horizontal="center" vertical="center"/>
    </xf>
    <xf numFmtId="164" fontId="16" fillId="3" borderId="18" xfId="0" applyNumberFormat="1" applyFont="1" applyFill="1" applyBorder="1" applyAlignment="1" applyProtection="1">
      <alignment horizontal="center" vertical="center"/>
    </xf>
    <xf numFmtId="164" fontId="16" fillId="3" borderId="6" xfId="0" applyNumberFormat="1" applyFont="1" applyFill="1" applyBorder="1" applyAlignment="1" applyProtection="1">
      <alignment horizontal="center" vertical="center"/>
    </xf>
    <xf numFmtId="164" fontId="16" fillId="3" borderId="10" xfId="0" applyNumberFormat="1" applyFont="1" applyFill="1" applyBorder="1" applyAlignment="1" applyProtection="1">
      <alignment horizontal="center" vertical="center"/>
    </xf>
    <xf numFmtId="0" fontId="24" fillId="0" borderId="14" xfId="0" applyNumberFormat="1" applyFont="1" applyBorder="1" applyAlignment="1" applyProtection="1">
      <alignment horizontal="left" vertical="center" wrapText="1"/>
    </xf>
    <xf numFmtId="0" fontId="24" fillId="0" borderId="15" xfId="0" applyNumberFormat="1" applyFont="1" applyBorder="1" applyAlignment="1" applyProtection="1">
      <alignment horizontal="left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3" fontId="14" fillId="0" borderId="65" xfId="0" applyNumberFormat="1" applyFont="1" applyFill="1" applyBorder="1" applyAlignment="1" applyProtection="1">
      <alignment horizontal="left"/>
    </xf>
    <xf numFmtId="3" fontId="14" fillId="0" borderId="7" xfId="0" applyNumberFormat="1" applyFont="1" applyFill="1" applyBorder="1" applyAlignment="1" applyProtection="1">
      <alignment horizontal="left"/>
    </xf>
    <xf numFmtId="0" fontId="14" fillId="0" borderId="59" xfId="0" applyNumberFormat="1" applyFont="1" applyFill="1" applyBorder="1" applyAlignment="1" applyProtection="1">
      <alignment horizontal="center"/>
    </xf>
    <xf numFmtId="0" fontId="14" fillId="0" borderId="18" xfId="0" applyNumberFormat="1" applyFont="1" applyFill="1" applyBorder="1" applyAlignment="1" applyProtection="1">
      <alignment horizontal="center"/>
    </xf>
    <xf numFmtId="0" fontId="14" fillId="0" borderId="19" xfId="0" applyNumberFormat="1" applyFont="1" applyFill="1" applyBorder="1" applyAlignment="1" applyProtection="1">
      <alignment horizontal="center"/>
    </xf>
    <xf numFmtId="0" fontId="14" fillId="0" borderId="21" xfId="0" applyNumberFormat="1" applyFont="1" applyFill="1" applyBorder="1" applyAlignment="1" applyProtection="1">
      <alignment horizontal="center"/>
    </xf>
    <xf numFmtId="0" fontId="19" fillId="0" borderId="23" xfId="0" applyFont="1" applyFill="1" applyBorder="1" applyAlignment="1" applyProtection="1">
      <alignment horizontal="left" wrapText="1"/>
    </xf>
    <xf numFmtId="0" fontId="0" fillId="0" borderId="27" xfId="0" applyFill="1" applyBorder="1" applyAlignment="1" applyProtection="1">
      <alignment wrapText="1"/>
    </xf>
    <xf numFmtId="49" fontId="14" fillId="0" borderId="23" xfId="0" applyNumberFormat="1" applyFont="1" applyFill="1" applyBorder="1" applyAlignment="1" applyProtection="1">
      <alignment horizontal="center" vertical="center"/>
    </xf>
    <xf numFmtId="49" fontId="14" fillId="0" borderId="27" xfId="0" applyNumberFormat="1" applyFont="1" applyFill="1" applyBorder="1" applyAlignment="1" applyProtection="1">
      <alignment horizontal="center" vertical="center"/>
    </xf>
    <xf numFmtId="49" fontId="14" fillId="0" borderId="29" xfId="0" applyNumberFormat="1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left" wrapText="1"/>
    </xf>
    <xf numFmtId="0" fontId="0" fillId="0" borderId="4" xfId="0" applyFill="1" applyBorder="1" applyAlignment="1" applyProtection="1">
      <alignment wrapText="1"/>
    </xf>
    <xf numFmtId="49" fontId="14" fillId="0" borderId="22" xfId="0" applyNumberFormat="1" applyFont="1" applyFill="1" applyBorder="1" applyAlignment="1" applyProtection="1">
      <alignment horizontal="center" vertical="center"/>
    </xf>
    <xf numFmtId="49" fontId="14" fillId="0" borderId="7" xfId="0" applyNumberFormat="1" applyFont="1" applyFill="1" applyBorder="1" applyAlignment="1" applyProtection="1">
      <alignment horizontal="center" vertical="center"/>
    </xf>
    <xf numFmtId="49" fontId="14" fillId="0" borderId="9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/>
    </xf>
    <xf numFmtId="49" fontId="14" fillId="0" borderId="12" xfId="0" applyNumberFormat="1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left" vertical="justify" wrapText="1"/>
    </xf>
    <xf numFmtId="0" fontId="0" fillId="0" borderId="4" xfId="0" applyFill="1" applyBorder="1" applyAlignment="1" applyProtection="1">
      <alignment vertical="justify" wrapText="1"/>
    </xf>
    <xf numFmtId="0" fontId="26" fillId="0" borderId="6" xfId="0" applyFont="1" applyFill="1" applyBorder="1" applyAlignment="1" applyProtection="1">
      <alignment horizontal="left" wrapText="1"/>
    </xf>
    <xf numFmtId="0" fontId="28" fillId="0" borderId="4" xfId="0" applyFont="1" applyFill="1" applyBorder="1" applyAlignment="1" applyProtection="1">
      <alignment wrapText="1"/>
    </xf>
    <xf numFmtId="0" fontId="19" fillId="0" borderId="2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left" wrapText="1"/>
    </xf>
    <xf numFmtId="49" fontId="19" fillId="0" borderId="6" xfId="0" applyNumberFormat="1" applyFont="1" applyFill="1" applyBorder="1" applyAlignment="1" applyProtection="1">
      <alignment horizontal="left" wrapText="1"/>
    </xf>
    <xf numFmtId="49" fontId="0" fillId="0" borderId="4" xfId="0" applyNumberFormat="1" applyFill="1" applyBorder="1" applyAlignment="1" applyProtection="1">
      <alignment horizontal="left" wrapText="1"/>
    </xf>
    <xf numFmtId="0" fontId="13" fillId="0" borderId="4" xfId="0" applyFont="1" applyFill="1" applyBorder="1" applyAlignment="1" applyProtection="1">
      <alignment wrapText="1"/>
    </xf>
    <xf numFmtId="0" fontId="19" fillId="0" borderId="4" xfId="0" applyFont="1" applyFill="1" applyBorder="1" applyAlignment="1" applyProtection="1">
      <alignment horizontal="left" wrapText="1"/>
    </xf>
    <xf numFmtId="49" fontId="14" fillId="0" borderId="6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/>
    </xf>
    <xf numFmtId="49" fontId="14" fillId="0" borderId="58" xfId="0" applyNumberFormat="1" applyFont="1" applyFill="1" applyBorder="1" applyAlignment="1" applyProtection="1">
      <alignment horizontal="center" vertical="center"/>
    </xf>
    <xf numFmtId="0" fontId="19" fillId="0" borderId="22" xfId="0" applyFont="1" applyFill="1" applyBorder="1" applyAlignment="1" applyProtection="1">
      <alignment horizontal="left" wrapText="1"/>
    </xf>
    <xf numFmtId="0" fontId="0" fillId="0" borderId="7" xfId="0" applyFill="1" applyBorder="1" applyAlignment="1" applyProtection="1">
      <alignment wrapText="1"/>
    </xf>
    <xf numFmtId="0" fontId="32" fillId="0" borderId="22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32" fillId="0" borderId="9" xfId="0" applyFont="1" applyFill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26" fillId="0" borderId="22" xfId="0" applyFont="1" applyFill="1" applyBorder="1" applyAlignment="1" applyProtection="1">
      <alignment horizontal="left" wrapText="1"/>
    </xf>
    <xf numFmtId="0" fontId="26" fillId="0" borderId="7" xfId="0" applyFont="1" applyFill="1" applyBorder="1" applyAlignment="1" applyProtection="1">
      <alignment horizontal="left" wrapText="1"/>
    </xf>
    <xf numFmtId="0" fontId="26" fillId="0" borderId="24" xfId="0" applyFont="1" applyFill="1" applyBorder="1" applyAlignment="1" applyProtection="1">
      <alignment horizontal="left" wrapText="1"/>
    </xf>
    <xf numFmtId="49" fontId="14" fillId="0" borderId="10" xfId="0" applyNumberFormat="1" applyFont="1" applyFill="1" applyBorder="1" applyAlignment="1" applyProtection="1">
      <alignment horizontal="center" vertical="center"/>
    </xf>
    <xf numFmtId="49" fontId="14" fillId="0" borderId="19" xfId="0" applyNumberFormat="1" applyFont="1" applyFill="1" applyBorder="1" applyAlignment="1" applyProtection="1">
      <alignment horizontal="center" vertical="center"/>
    </xf>
    <xf numFmtId="49" fontId="14" fillId="0" borderId="20" xfId="0" applyNumberFormat="1" applyFont="1" applyFill="1" applyBorder="1" applyAlignment="1" applyProtection="1">
      <alignment horizontal="center" vertical="center"/>
    </xf>
    <xf numFmtId="0" fontId="19" fillId="0" borderId="69" xfId="0" applyFont="1" applyFill="1" applyBorder="1" applyAlignment="1" applyProtection="1">
      <alignment horizontal="left" wrapText="1"/>
    </xf>
    <xf numFmtId="0" fontId="19" fillId="0" borderId="70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horizontal="left" wrapText="1"/>
    </xf>
    <xf numFmtId="0" fontId="19" fillId="0" borderId="22" xfId="0" applyFont="1" applyFill="1" applyBorder="1" applyAlignment="1" applyProtection="1">
      <alignment horizontal="left" vertical="justify" wrapText="1"/>
    </xf>
    <xf numFmtId="0" fontId="19" fillId="0" borderId="7" xfId="0" applyFont="1" applyFill="1" applyBorder="1" applyAlignment="1" applyProtection="1">
      <alignment horizontal="left" vertical="justify" wrapText="1"/>
    </xf>
    <xf numFmtId="0" fontId="19" fillId="0" borderId="24" xfId="0" applyFont="1" applyFill="1" applyBorder="1" applyAlignment="1" applyProtection="1">
      <alignment horizontal="left" vertical="justify" wrapText="1"/>
    </xf>
    <xf numFmtId="0" fontId="19" fillId="0" borderId="7" xfId="0" applyFont="1" applyFill="1" applyBorder="1" applyAlignment="1" applyProtection="1">
      <alignment horizontal="left" wrapText="1"/>
    </xf>
    <xf numFmtId="0" fontId="19" fillId="0" borderId="24" xfId="0" applyFont="1" applyFill="1" applyBorder="1" applyAlignment="1" applyProtection="1">
      <alignment horizontal="left" wrapText="1"/>
    </xf>
    <xf numFmtId="0" fontId="19" fillId="0" borderId="10" xfId="0" applyFont="1" applyFill="1" applyBorder="1" applyAlignment="1" applyProtection="1">
      <alignment horizontal="left" wrapText="1"/>
    </xf>
    <xf numFmtId="0" fontId="19" fillId="0" borderId="19" xfId="0" applyFont="1" applyFill="1" applyBorder="1" applyAlignment="1" applyProtection="1">
      <alignment horizontal="left" wrapText="1"/>
    </xf>
    <xf numFmtId="0" fontId="19" fillId="0" borderId="21" xfId="0" applyFont="1" applyFill="1" applyBorder="1" applyAlignment="1" applyProtection="1">
      <alignment horizontal="left" wrapText="1"/>
    </xf>
    <xf numFmtId="0" fontId="28" fillId="0" borderId="7" xfId="0" applyFont="1" applyFill="1" applyBorder="1" applyAlignment="1" applyProtection="1">
      <alignment wrapText="1"/>
    </xf>
    <xf numFmtId="0" fontId="28" fillId="0" borderId="24" xfId="0" applyFont="1" applyFill="1" applyBorder="1" applyAlignment="1" applyProtection="1">
      <alignment wrapText="1"/>
    </xf>
    <xf numFmtId="0" fontId="27" fillId="0" borderId="22" xfId="0" applyFont="1" applyFill="1" applyBorder="1" applyAlignment="1" applyProtection="1">
      <alignment horizontal="left" vertical="center" wrapText="1"/>
    </xf>
    <xf numFmtId="0" fontId="27" fillId="0" borderId="7" xfId="0" applyFont="1" applyFill="1" applyBorder="1" applyAlignment="1" applyProtection="1">
      <alignment horizontal="left" vertical="center" wrapText="1"/>
    </xf>
    <xf numFmtId="0" fontId="27" fillId="0" borderId="24" xfId="0" applyFont="1" applyFill="1" applyBorder="1" applyAlignment="1" applyProtection="1">
      <alignment horizontal="left" vertical="center" wrapText="1"/>
    </xf>
    <xf numFmtId="49" fontId="14" fillId="0" borderId="61" xfId="0" applyNumberFormat="1" applyFont="1" applyFill="1" applyBorder="1" applyAlignment="1" applyProtection="1">
      <alignment horizontal="center" vertical="center"/>
    </xf>
    <xf numFmtId="49" fontId="14" fillId="0" borderId="60" xfId="0" applyNumberFormat="1" applyFont="1" applyFill="1" applyBorder="1" applyAlignment="1" applyProtection="1">
      <alignment horizontal="center" vertical="center"/>
    </xf>
    <xf numFmtId="49" fontId="14" fillId="0" borderId="32" xfId="0" applyNumberFormat="1" applyFont="1" applyFill="1" applyBorder="1" applyAlignment="1" applyProtection="1">
      <alignment horizontal="center" vertical="center"/>
    </xf>
    <xf numFmtId="49" fontId="14" fillId="0" borderId="25" xfId="0" applyNumberFormat="1" applyFont="1" applyFill="1" applyBorder="1" applyAlignment="1" applyProtection="1">
      <alignment horizontal="center" vertical="center"/>
    </xf>
    <xf numFmtId="0" fontId="32" fillId="0" borderId="32" xfId="0" applyFont="1" applyFill="1" applyBorder="1" applyAlignment="1" applyProtection="1">
      <alignment horizontal="center"/>
    </xf>
    <xf numFmtId="0" fontId="32" fillId="0" borderId="25" xfId="0" applyFont="1" applyFill="1" applyBorder="1" applyAlignment="1" applyProtection="1">
      <alignment horizontal="center"/>
    </xf>
    <xf numFmtId="0" fontId="26" fillId="0" borderId="22" xfId="0" applyFont="1" applyFill="1" applyBorder="1" applyAlignment="1" applyProtection="1">
      <alignment horizontal="left" vertical="center" wrapText="1"/>
    </xf>
    <xf numFmtId="0" fontId="26" fillId="0" borderId="7" xfId="0" applyFont="1" applyFill="1" applyBorder="1" applyAlignment="1" applyProtection="1">
      <alignment horizontal="left" vertical="center" wrapText="1"/>
    </xf>
    <xf numFmtId="49" fontId="14" fillId="3" borderId="22" xfId="0" applyNumberFormat="1" applyFont="1" applyFill="1" applyBorder="1" applyAlignment="1" applyProtection="1">
      <alignment horizontal="center" vertical="center"/>
    </xf>
    <xf numFmtId="49" fontId="14" fillId="3" borderId="7" xfId="0" applyNumberFormat="1" applyFont="1" applyFill="1" applyBorder="1" applyAlignment="1" applyProtection="1">
      <alignment horizontal="center" vertical="center"/>
    </xf>
    <xf numFmtId="49" fontId="14" fillId="3" borderId="9" xfId="0" applyNumberFormat="1" applyFont="1" applyFill="1" applyBorder="1" applyAlignment="1" applyProtection="1">
      <alignment horizontal="center" vertical="center"/>
    </xf>
    <xf numFmtId="0" fontId="32" fillId="3" borderId="6" xfId="0" applyFont="1" applyFill="1" applyBorder="1" applyAlignment="1" applyProtection="1">
      <alignment horizontal="center"/>
    </xf>
    <xf numFmtId="0" fontId="32" fillId="3" borderId="4" xfId="0" applyFont="1" applyFill="1" applyBorder="1" applyAlignment="1" applyProtection="1">
      <alignment horizontal="center"/>
    </xf>
    <xf numFmtId="0" fontId="32" fillId="3" borderId="58" xfId="0" applyFont="1" applyFill="1" applyBorder="1" applyAlignment="1" applyProtection="1">
      <alignment horizontal="center"/>
    </xf>
    <xf numFmtId="0" fontId="19" fillId="0" borderId="7" xfId="0" applyFont="1" applyFill="1" applyBorder="1" applyAlignment="1" applyProtection="1">
      <alignment horizontal="left" vertical="center" wrapText="1"/>
    </xf>
    <xf numFmtId="49" fontId="14" fillId="3" borderId="10" xfId="0" applyNumberFormat="1" applyFont="1" applyFill="1" applyBorder="1" applyAlignment="1" applyProtection="1">
      <alignment horizontal="center" vertical="center"/>
    </xf>
    <xf numFmtId="49" fontId="14" fillId="3" borderId="19" xfId="0" applyNumberFormat="1" applyFont="1" applyFill="1" applyBorder="1" applyAlignment="1" applyProtection="1">
      <alignment horizontal="center" vertical="center"/>
    </xf>
    <xf numFmtId="49" fontId="14" fillId="3" borderId="20" xfId="0" applyNumberFormat="1" applyFont="1" applyFill="1" applyBorder="1" applyAlignment="1" applyProtection="1">
      <alignment horizontal="center" vertical="center"/>
    </xf>
    <xf numFmtId="0" fontId="26" fillId="0" borderId="22" xfId="0" applyFont="1" applyFill="1" applyBorder="1" applyAlignment="1" applyProtection="1">
      <alignment horizontal="left" vertical="center" indent="2"/>
    </xf>
    <xf numFmtId="0" fontId="26" fillId="0" borderId="7" xfId="0" applyFont="1" applyFill="1" applyBorder="1" applyAlignment="1" applyProtection="1">
      <alignment horizontal="left" vertical="center" indent="2"/>
    </xf>
    <xf numFmtId="0" fontId="27" fillId="0" borderId="7" xfId="0" applyFont="1" applyFill="1" applyBorder="1" applyAlignment="1" applyProtection="1">
      <alignment horizontal="left" vertical="center"/>
    </xf>
    <xf numFmtId="0" fontId="27" fillId="0" borderId="24" xfId="0" applyFont="1" applyFill="1" applyBorder="1" applyAlignment="1" applyProtection="1">
      <alignment horizontal="left" vertical="center"/>
    </xf>
    <xf numFmtId="0" fontId="14" fillId="3" borderId="64" xfId="0" applyFont="1" applyFill="1" applyBorder="1" applyAlignment="1" applyProtection="1">
      <alignment horizontal="center" vertical="center"/>
    </xf>
    <xf numFmtId="0" fontId="14" fillId="3" borderId="65" xfId="0" applyFont="1" applyFill="1" applyBorder="1" applyAlignment="1" applyProtection="1">
      <alignment horizontal="center" vertical="center"/>
    </xf>
    <xf numFmtId="0" fontId="14" fillId="3" borderId="55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58" xfId="0" applyFont="1" applyFill="1" applyBorder="1" applyAlignment="1" applyProtection="1">
      <alignment horizontal="center" vertical="center"/>
    </xf>
    <xf numFmtId="0" fontId="19" fillId="0" borderId="64" xfId="0" applyFont="1" applyFill="1" applyBorder="1" applyAlignment="1" applyProtection="1">
      <alignment horizontal="center" vertical="center"/>
    </xf>
    <xf numFmtId="0" fontId="19" fillId="0" borderId="65" xfId="0" applyFont="1" applyFill="1" applyBorder="1" applyAlignment="1" applyProtection="1">
      <alignment horizontal="center" vertical="center"/>
    </xf>
    <xf numFmtId="0" fontId="19" fillId="0" borderId="55" xfId="0" applyFont="1" applyFill="1" applyBorder="1" applyAlignment="1" applyProtection="1">
      <alignment horizontal="center" vertical="center"/>
    </xf>
    <xf numFmtId="0" fontId="19" fillId="0" borderId="42" xfId="0" applyFont="1" applyFill="1" applyBorder="1" applyAlignment="1" applyProtection="1">
      <alignment horizontal="center" vertical="center" wrapText="1"/>
    </xf>
    <xf numFmtId="0" fontId="19" fillId="0" borderId="25" xfId="0" applyFont="1" applyFill="1" applyBorder="1" applyAlignment="1" applyProtection="1">
      <alignment horizontal="center" vertical="center" wrapText="1"/>
    </xf>
    <xf numFmtId="0" fontId="27" fillId="0" borderId="42" xfId="0" applyFont="1" applyFill="1" applyBorder="1" applyAlignment="1" applyProtection="1">
      <alignment horizontal="center"/>
    </xf>
    <xf numFmtId="0" fontId="19" fillId="0" borderId="16" xfId="0" applyFont="1" applyFill="1" applyBorder="1" applyAlignment="1" applyProtection="1">
      <alignment horizontal="center" vertical="center" wrapText="1"/>
    </xf>
    <xf numFmtId="0" fontId="19" fillId="0" borderId="17" xfId="0" applyFont="1" applyFill="1" applyBorder="1" applyAlignment="1" applyProtection="1">
      <alignment horizontal="center" vertical="center" wrapText="1"/>
    </xf>
    <xf numFmtId="0" fontId="19" fillId="0" borderId="21" xfId="0" applyFont="1" applyFill="1" applyBorder="1" applyAlignment="1" applyProtection="1">
      <alignment horizontal="center" vertical="center" wrapText="1"/>
    </xf>
    <xf numFmtId="0" fontId="16" fillId="0" borderId="19" xfId="0" applyNumberFormat="1" applyFont="1" applyFill="1" applyBorder="1" applyAlignment="1" applyProtection="1">
      <alignment horizontal="left" wrapText="1" indent="1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6" fillId="0" borderId="14" xfId="0" applyNumberFormat="1" applyFont="1" applyFill="1" applyBorder="1" applyAlignment="1" applyProtection="1">
      <alignment horizontal="center" vertical="center"/>
    </xf>
    <xf numFmtId="0" fontId="16" fillId="0" borderId="15" xfId="0" applyNumberFormat="1" applyFont="1" applyFill="1" applyBorder="1" applyAlignment="1" applyProtection="1">
      <alignment horizontal="center" vertical="center"/>
    </xf>
    <xf numFmtId="0" fontId="16" fillId="0" borderId="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16" fillId="0" borderId="10" xfId="0" applyNumberFormat="1" applyFont="1" applyFill="1" applyBorder="1" applyAlignment="1" applyProtection="1">
      <alignment horizontal="center" vertical="center"/>
    </xf>
    <xf numFmtId="0" fontId="16" fillId="0" borderId="19" xfId="0" applyNumberFormat="1" applyFont="1" applyFill="1" applyBorder="1" applyAlignment="1" applyProtection="1">
      <alignment horizontal="center" vertical="center"/>
    </xf>
    <xf numFmtId="0" fontId="16" fillId="0" borderId="20" xfId="0" applyNumberFormat="1" applyFont="1" applyFill="1" applyBorder="1" applyAlignment="1" applyProtection="1">
      <alignment horizontal="center" vertical="center"/>
    </xf>
    <xf numFmtId="0" fontId="16" fillId="0" borderId="13" xfId="0" applyNumberFormat="1" applyFont="1" applyFill="1" applyBorder="1" applyAlignment="1" applyProtection="1">
      <alignment horizontal="center" vertical="center"/>
    </xf>
    <xf numFmtId="0" fontId="16" fillId="0" borderId="11" xfId="0" applyNumberFormat="1" applyFont="1" applyFill="1" applyBorder="1" applyAlignment="1" applyProtection="1">
      <alignment horizontal="center" vertical="center"/>
    </xf>
    <xf numFmtId="0" fontId="14" fillId="0" borderId="25" xfId="0" applyNumberFormat="1" applyFont="1" applyFill="1" applyBorder="1" applyAlignment="1" applyProtection="1">
      <alignment horizontal="center" vertical="center"/>
    </xf>
    <xf numFmtId="0" fontId="16" fillId="0" borderId="19" xfId="0" applyNumberFormat="1" applyFont="1" applyFill="1" applyBorder="1" applyAlignment="1" applyProtection="1">
      <alignment horizontal="left" wrapText="1"/>
    </xf>
    <xf numFmtId="0" fontId="14" fillId="0" borderId="21" xfId="0" applyNumberFormat="1" applyFont="1" applyFill="1" applyBorder="1" applyAlignment="1" applyProtection="1">
      <alignment horizontal="center" vertical="center" wrapText="1"/>
    </xf>
    <xf numFmtId="0" fontId="14" fillId="0" borderId="32" xfId="0" applyNumberFormat="1" applyFont="1" applyFill="1" applyBorder="1" applyAlignment="1" applyProtection="1">
      <alignment horizontal="center" vertical="center"/>
    </xf>
    <xf numFmtId="0" fontId="14" fillId="0" borderId="30" xfId="0" applyNumberFormat="1" applyFont="1" applyFill="1" applyBorder="1" applyAlignment="1" applyProtection="1">
      <alignment horizontal="center"/>
    </xf>
    <xf numFmtId="0" fontId="14" fillId="0" borderId="27" xfId="0" applyNumberFormat="1" applyFont="1" applyFill="1" applyBorder="1" applyAlignment="1" applyProtection="1">
      <alignment horizontal="center"/>
    </xf>
    <xf numFmtId="0" fontId="14" fillId="0" borderId="18" xfId="0" applyNumberFormat="1" applyFont="1" applyFill="1" applyBorder="1" applyAlignment="1" applyProtection="1">
      <alignment horizontal="center" vertical="top" wrapText="1"/>
    </xf>
    <xf numFmtId="0" fontId="14" fillId="0" borderId="58" xfId="0" applyNumberFormat="1" applyFont="1" applyFill="1" applyBorder="1" applyAlignment="1" applyProtection="1">
      <alignment horizontal="center" vertical="top" wrapText="1"/>
    </xf>
    <xf numFmtId="0" fontId="0" fillId="0" borderId="20" xfId="0" applyFill="1" applyBorder="1" applyAlignment="1" applyProtection="1">
      <alignment horizontal="center" vertical="top" wrapText="1"/>
    </xf>
    <xf numFmtId="0" fontId="0" fillId="0" borderId="49" xfId="0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36" xfId="0" applyNumberFormat="1" applyFont="1" applyFill="1" applyBorder="1" applyAlignment="1" applyProtection="1">
      <alignment horizontal="center" vertical="center" wrapText="1"/>
    </xf>
    <xf numFmtId="0" fontId="14" fillId="0" borderId="26" xfId="0" applyNumberFormat="1" applyFont="1" applyFill="1" applyBorder="1" applyAlignment="1" applyProtection="1">
      <alignment horizontal="left" wrapText="1" indent="1"/>
    </xf>
    <xf numFmtId="0" fontId="18" fillId="0" borderId="26" xfId="0" applyNumberFormat="1" applyFont="1" applyFill="1" applyBorder="1" applyAlignment="1" applyProtection="1">
      <alignment horizontal="left" wrapText="1" indent="1"/>
    </xf>
    <xf numFmtId="0" fontId="14" fillId="0" borderId="40" xfId="0" applyNumberFormat="1" applyFont="1" applyFill="1" applyBorder="1" applyAlignment="1" applyProtection="1">
      <alignment horizontal="center" vertical="center" wrapText="1"/>
    </xf>
    <xf numFmtId="0" fontId="14" fillId="0" borderId="31" xfId="0" applyNumberFormat="1" applyFont="1" applyFill="1" applyBorder="1" applyAlignment="1" applyProtection="1">
      <alignment horizontal="center" vertical="center" wrapText="1"/>
    </xf>
    <xf numFmtId="0" fontId="14" fillId="0" borderId="19" xfId="0" applyNumberFormat="1" applyFont="1" applyFill="1" applyBorder="1" applyAlignment="1" applyProtection="1">
      <alignment horizontal="left" wrapText="1" indent="1"/>
    </xf>
    <xf numFmtId="0" fontId="14" fillId="0" borderId="7" xfId="0" applyNumberFormat="1" applyFont="1" applyFill="1" applyBorder="1" applyAlignment="1" applyProtection="1">
      <alignment horizontal="left" wrapText="1" indent="1"/>
    </xf>
    <xf numFmtId="0" fontId="14" fillId="0" borderId="9" xfId="0" applyNumberFormat="1" applyFont="1" applyFill="1" applyBorder="1" applyAlignment="1" applyProtection="1">
      <alignment horizontal="left" wrapText="1" indent="1"/>
    </xf>
    <xf numFmtId="0" fontId="16" fillId="0" borderId="4" xfId="0" applyNumberFormat="1" applyFont="1" applyFill="1" applyBorder="1" applyAlignment="1" applyProtection="1">
      <alignment horizontal="left" wrapText="1" indent="1"/>
    </xf>
    <xf numFmtId="0" fontId="16" fillId="0" borderId="18" xfId="0" applyNumberFormat="1" applyFont="1" applyFill="1" applyBorder="1" applyAlignment="1" applyProtection="1">
      <alignment horizontal="center" vertical="center"/>
    </xf>
    <xf numFmtId="0" fontId="14" fillId="0" borderId="22" xfId="0" applyNumberFormat="1" applyFont="1" applyFill="1" applyBorder="1" applyAlignment="1" applyProtection="1">
      <alignment horizontal="center" vertical="center"/>
    </xf>
    <xf numFmtId="0" fontId="14" fillId="0" borderId="7" xfId="0" applyNumberFormat="1" applyFont="1" applyFill="1" applyBorder="1" applyAlignment="1" applyProtection="1">
      <alignment horizontal="center" vertical="center"/>
    </xf>
    <xf numFmtId="0" fontId="14" fillId="0" borderId="9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14" fillId="0" borderId="58" xfId="0" applyNumberFormat="1" applyFont="1" applyFill="1" applyBorder="1" applyAlignment="1" applyProtection="1">
      <alignment horizontal="center" vertical="center"/>
    </xf>
    <xf numFmtId="0" fontId="14" fillId="0" borderId="19" xfId="0" applyNumberFormat="1" applyFont="1" applyFill="1" applyBorder="1" applyAlignment="1" applyProtection="1">
      <alignment horizontal="left" wrapText="1"/>
    </xf>
    <xf numFmtId="0" fontId="14" fillId="0" borderId="20" xfId="0" applyNumberFormat="1" applyFont="1" applyFill="1" applyBorder="1" applyAlignment="1" applyProtection="1">
      <alignment horizontal="left" wrapText="1"/>
    </xf>
    <xf numFmtId="0" fontId="14" fillId="0" borderId="20" xfId="0" applyNumberFormat="1" applyFont="1" applyFill="1" applyBorder="1" applyAlignment="1" applyProtection="1">
      <alignment horizontal="left" wrapText="1" indent="1"/>
    </xf>
    <xf numFmtId="49" fontId="14" fillId="0" borderId="0" xfId="0" applyNumberFormat="1" applyFont="1" applyFill="1" applyBorder="1" applyAlignment="1" applyProtection="1">
      <alignment horizontal="center"/>
    </xf>
    <xf numFmtId="49" fontId="14" fillId="0" borderId="1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2" xfId="0" applyNumberFormat="1" applyFont="1" applyFill="1" applyBorder="1" applyAlignment="1" applyProtection="1">
      <alignment horizontal="left" vertical="center" wrapText="1"/>
    </xf>
    <xf numFmtId="0" fontId="14" fillId="0" borderId="6" xfId="0" applyNumberFormat="1" applyFont="1" applyFill="1" applyBorder="1" applyAlignment="1" applyProtection="1">
      <alignment horizontal="center"/>
    </xf>
    <xf numFmtId="0" fontId="24" fillId="0" borderId="6" xfId="0" applyNumberFormat="1" applyFont="1" applyFill="1" applyBorder="1" applyAlignment="1" applyProtection="1">
      <alignment horizontal="left" vertical="center" wrapText="1"/>
    </xf>
    <xf numFmtId="0" fontId="24" fillId="0" borderId="4" xfId="0" applyNumberFormat="1" applyFont="1" applyFill="1" applyBorder="1" applyAlignment="1" applyProtection="1">
      <alignment horizontal="left" vertical="center" wrapText="1"/>
    </xf>
    <xf numFmtId="0" fontId="24" fillId="0" borderId="58" xfId="0" applyNumberFormat="1" applyFont="1" applyFill="1" applyBorder="1" applyAlignment="1" applyProtection="1">
      <alignment horizontal="left" vertical="center" wrapText="1"/>
    </xf>
    <xf numFmtId="49" fontId="14" fillId="0" borderId="7" xfId="0" applyNumberFormat="1" applyFont="1" applyFill="1" applyBorder="1" applyAlignment="1" applyProtection="1">
      <alignment horizontal="center"/>
    </xf>
    <xf numFmtId="49" fontId="14" fillId="0" borderId="24" xfId="0" applyNumberFormat="1" applyFont="1" applyFill="1" applyBorder="1" applyAlignment="1" applyProtection="1">
      <alignment horizontal="center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8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0" fontId="18" fillId="0" borderId="2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6" fillId="0" borderId="8" xfId="0" applyNumberFormat="1" applyFont="1" applyFill="1" applyBorder="1" applyAlignment="1" applyProtection="1">
      <alignment horizontal="center" vertical="top"/>
    </xf>
    <xf numFmtId="0" fontId="16" fillId="0" borderId="7" xfId="0" applyNumberFormat="1" applyFont="1" applyFill="1" applyBorder="1" applyAlignment="1" applyProtection="1">
      <alignment horizontal="center" vertical="top"/>
    </xf>
    <xf numFmtId="0" fontId="0" fillId="0" borderId="9" xfId="0" applyFill="1" applyBorder="1" applyAlignment="1" applyProtection="1">
      <alignment horizontal="center" vertical="top"/>
    </xf>
    <xf numFmtId="0" fontId="0" fillId="0" borderId="48" xfId="0" applyFill="1" applyBorder="1" applyAlignment="1" applyProtection="1">
      <alignment horizontal="center" vertical="top" wrapText="1"/>
    </xf>
    <xf numFmtId="0" fontId="28" fillId="0" borderId="0" xfId="0" applyFont="1" applyFill="1" applyBorder="1" applyAlignment="1" applyProtection="1">
      <alignment horizontal="left" vertical="center" wrapText="1"/>
    </xf>
    <xf numFmtId="0" fontId="28" fillId="0" borderId="12" xfId="0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 indent="1"/>
    </xf>
    <xf numFmtId="0" fontId="27" fillId="0" borderId="23" xfId="0" applyFont="1" applyFill="1" applyBorder="1" applyAlignment="1" applyProtection="1">
      <alignment horizontal="center" vertical="center" wrapText="1"/>
    </xf>
    <xf numFmtId="0" fontId="27" fillId="0" borderId="27" xfId="0" applyFont="1" applyFill="1" applyBorder="1" applyAlignment="1" applyProtection="1">
      <alignment horizontal="center" vertical="center" wrapText="1"/>
    </xf>
    <xf numFmtId="0" fontId="27" fillId="0" borderId="29" xfId="0" applyFont="1" applyFill="1" applyBorder="1" applyAlignment="1" applyProtection="1">
      <alignment horizontal="center" vertical="center" wrapText="1"/>
    </xf>
    <xf numFmtId="0" fontId="19" fillId="0" borderId="40" xfId="0" applyFont="1" applyFill="1" applyBorder="1" applyAlignment="1" applyProtection="1">
      <alignment horizontal="center" vertical="center" wrapText="1"/>
    </xf>
    <xf numFmtId="0" fontId="19" fillId="0" borderId="26" xfId="0" applyFont="1" applyFill="1" applyBorder="1" applyAlignment="1" applyProtection="1">
      <alignment horizontal="center" vertical="center" wrapText="1"/>
    </xf>
    <xf numFmtId="0" fontId="19" fillId="0" borderId="41" xfId="0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</xf>
    <xf numFmtId="0" fontId="18" fillId="0" borderId="22" xfId="0" applyNumberFormat="1" applyFont="1" applyFill="1" applyBorder="1" applyAlignment="1" applyProtection="1">
      <alignment horizontal="left" vertical="center" wrapText="1" indent="1"/>
    </xf>
    <xf numFmtId="0" fontId="18" fillId="0" borderId="7" xfId="0" applyNumberFormat="1" applyFont="1" applyFill="1" applyBorder="1" applyAlignment="1" applyProtection="1">
      <alignment horizontal="left" vertical="center" wrapText="1" indent="1"/>
    </xf>
    <xf numFmtId="0" fontId="18" fillId="0" borderId="9" xfId="0" applyNumberFormat="1" applyFont="1" applyFill="1" applyBorder="1" applyAlignment="1" applyProtection="1">
      <alignment horizontal="left" vertical="center" wrapText="1" indent="1"/>
    </xf>
    <xf numFmtId="0" fontId="19" fillId="0" borderId="3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19" fillId="0" borderId="58" xfId="0" applyFont="1" applyFill="1" applyBorder="1" applyAlignment="1" applyProtection="1">
      <alignment horizontal="center" vertical="center" wrapText="1"/>
    </xf>
    <xf numFmtId="0" fontId="18" fillId="0" borderId="2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9" xfId="0" applyNumberFormat="1" applyFont="1" applyFill="1" applyBorder="1" applyAlignment="1" applyProtection="1">
      <alignment horizontal="left" vertical="center" wrapText="1"/>
    </xf>
    <xf numFmtId="0" fontId="14" fillId="0" borderId="25" xfId="0" applyFont="1" applyFill="1" applyBorder="1" applyAlignment="1" applyProtection="1">
      <alignment horizontal="center" vertical="center" wrapText="1"/>
    </xf>
    <xf numFmtId="0" fontId="14" fillId="0" borderId="70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Alignment="1" applyProtection="1">
      <alignment horizontal="center" vertical="center" wrapText="1"/>
    </xf>
    <xf numFmtId="0" fontId="32" fillId="0" borderId="25" xfId="0" applyFont="1" applyFill="1" applyBorder="1" applyAlignment="1" applyProtection="1">
      <alignment horizontal="center" vertical="center" wrapText="1"/>
    </xf>
    <xf numFmtId="0" fontId="14" fillId="0" borderId="60" xfId="0" applyFont="1" applyFill="1" applyBorder="1" applyAlignment="1" applyProtection="1">
      <alignment horizontal="center" vertical="center" wrapText="1"/>
    </xf>
    <xf numFmtId="0" fontId="14" fillId="0" borderId="22" xfId="0" applyNumberFormat="1" applyFont="1" applyFill="1" applyBorder="1" applyAlignment="1" applyProtection="1">
      <alignment vertical="center" wrapText="1"/>
    </xf>
    <xf numFmtId="0" fontId="14" fillId="0" borderId="7" xfId="0" applyNumberFormat="1" applyFont="1" applyFill="1" applyBorder="1" applyAlignment="1" applyProtection="1">
      <alignment vertical="center" wrapText="1"/>
    </xf>
    <xf numFmtId="0" fontId="14" fillId="0" borderId="9" xfId="0" applyNumberFormat="1" applyFont="1" applyFill="1" applyBorder="1" applyAlignment="1" applyProtection="1">
      <alignment vertical="center" wrapText="1"/>
    </xf>
    <xf numFmtId="0" fontId="19" fillId="0" borderId="64" xfId="0" applyFont="1" applyFill="1" applyBorder="1" applyAlignment="1" applyProtection="1">
      <alignment horizontal="center" vertical="center" wrapText="1"/>
    </xf>
    <xf numFmtId="0" fontId="19" fillId="0" borderId="65" xfId="0" applyFont="1" applyFill="1" applyBorder="1" applyAlignment="1" applyProtection="1">
      <alignment horizontal="center" vertical="center" wrapText="1"/>
    </xf>
    <xf numFmtId="0" fontId="19" fillId="0" borderId="55" xfId="0" applyFont="1" applyFill="1" applyBorder="1" applyAlignment="1" applyProtection="1">
      <alignment horizontal="center" vertical="center" wrapText="1"/>
    </xf>
    <xf numFmtId="0" fontId="19" fillId="0" borderId="22" xfId="0" applyFont="1" applyFill="1" applyBorder="1" applyAlignment="1" applyProtection="1">
      <alignment horizontal="center" vertical="center" wrapText="1"/>
    </xf>
    <xf numFmtId="0" fontId="13" fillId="0" borderId="46" xfId="0" applyFont="1" applyFill="1" applyBorder="1" applyAlignment="1" applyProtection="1">
      <alignment horizontal="center" vertical="center" wrapText="1"/>
    </xf>
    <xf numFmtId="0" fontId="13" fillId="0" borderId="55" xfId="0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center" vertical="center"/>
    </xf>
    <xf numFmtId="0" fontId="14" fillId="0" borderId="19" xfId="0" applyNumberFormat="1" applyFont="1" applyFill="1" applyBorder="1" applyAlignment="1" applyProtection="1">
      <alignment vertical="center" wrapText="1"/>
    </xf>
    <xf numFmtId="0" fontId="14" fillId="0" borderId="21" xfId="0" applyNumberFormat="1" applyFont="1" applyFill="1" applyBorder="1" applyAlignment="1" applyProtection="1">
      <alignment vertical="center" wrapText="1"/>
    </xf>
    <xf numFmtId="164" fontId="16" fillId="0" borderId="25" xfId="0" applyNumberFormat="1" applyFont="1" applyFill="1" applyBorder="1" applyAlignment="1" applyProtection="1">
      <alignment horizontal="center" vertical="center"/>
    </xf>
    <xf numFmtId="0" fontId="14" fillId="0" borderId="10" xfId="0" applyNumberFormat="1" applyFont="1" applyFill="1" applyBorder="1" applyAlignment="1" applyProtection="1">
      <alignment horizontal="center" vertical="center"/>
    </xf>
    <xf numFmtId="0" fontId="14" fillId="0" borderId="19" xfId="0" applyNumberFormat="1" applyFont="1" applyFill="1" applyBorder="1" applyAlignment="1" applyProtection="1">
      <alignment horizontal="center" vertical="center"/>
    </xf>
    <xf numFmtId="164" fontId="16" fillId="0" borderId="32" xfId="0" applyNumberFormat="1" applyFont="1" applyFill="1" applyBorder="1" applyAlignment="1" applyProtection="1">
      <alignment horizontal="center" vertical="center"/>
    </xf>
    <xf numFmtId="164" fontId="16" fillId="4" borderId="32" xfId="0" applyNumberFormat="1" applyFont="1" applyFill="1" applyBorder="1" applyAlignment="1" applyProtection="1">
      <alignment horizontal="center" vertical="center"/>
    </xf>
    <xf numFmtId="0" fontId="18" fillId="0" borderId="19" xfId="0" applyNumberFormat="1" applyFont="1" applyFill="1" applyBorder="1" applyAlignment="1" applyProtection="1">
      <alignment horizontal="left" vertical="center" wrapText="1" indent="2"/>
    </xf>
    <xf numFmtId="0" fontId="14" fillId="0" borderId="23" xfId="0" applyNumberFormat="1" applyFont="1" applyFill="1" applyBorder="1" applyAlignment="1" applyProtection="1">
      <alignment horizontal="center" vertical="center"/>
    </xf>
    <xf numFmtId="0" fontId="14" fillId="0" borderId="27" xfId="0" applyNumberFormat="1" applyFont="1" applyFill="1" applyBorder="1" applyAlignment="1" applyProtection="1">
      <alignment horizontal="center" vertical="center"/>
    </xf>
    <xf numFmtId="0" fontId="18" fillId="0" borderId="7" xfId="0" applyNumberFormat="1" applyFont="1" applyFill="1" applyBorder="1" applyAlignment="1" applyProtection="1">
      <alignment horizontal="left" vertical="center" wrapText="1" indent="2"/>
    </xf>
    <xf numFmtId="0" fontId="18" fillId="0" borderId="24" xfId="0" applyNumberFormat="1" applyFont="1" applyFill="1" applyBorder="1" applyAlignment="1" applyProtection="1">
      <alignment horizontal="left" vertical="center" wrapText="1" indent="2"/>
    </xf>
    <xf numFmtId="0" fontId="14" fillId="0" borderId="64" xfId="0" applyNumberFormat="1" applyFont="1" applyFill="1" applyBorder="1" applyAlignment="1" applyProtection="1">
      <alignment horizontal="center" vertical="center"/>
    </xf>
    <xf numFmtId="0" fontId="14" fillId="0" borderId="65" xfId="0" applyNumberFormat="1" applyFont="1" applyFill="1" applyBorder="1" applyAlignment="1" applyProtection="1">
      <alignment horizontal="center" vertical="center"/>
    </xf>
    <xf numFmtId="0" fontId="16" fillId="0" borderId="4" xfId="0" applyNumberFormat="1" applyFont="1" applyFill="1" applyBorder="1" applyAlignment="1" applyProtection="1">
      <alignment horizontal="left" vertical="center" indent="1"/>
    </xf>
    <xf numFmtId="0" fontId="14" fillId="0" borderId="51" xfId="0" applyNumberFormat="1" applyFont="1" applyFill="1" applyBorder="1" applyAlignment="1" applyProtection="1">
      <alignment horizontal="center" vertical="center"/>
    </xf>
    <xf numFmtId="0" fontId="16" fillId="0" borderId="7" xfId="0" applyNumberFormat="1" applyFont="1" applyBorder="1" applyAlignment="1" applyProtection="1">
      <alignment horizontal="left" vertical="center"/>
    </xf>
    <xf numFmtId="0" fontId="16" fillId="0" borderId="13" xfId="0" applyNumberFormat="1" applyFont="1" applyFill="1" applyBorder="1" applyAlignment="1" applyProtection="1">
      <alignment horizontal="center"/>
    </xf>
    <xf numFmtId="164" fontId="16" fillId="0" borderId="33" xfId="0" applyNumberFormat="1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wrapText="1"/>
    </xf>
    <xf numFmtId="0" fontId="31" fillId="0" borderId="8" xfId="0" applyFont="1" applyFill="1" applyBorder="1" applyAlignment="1" applyProtection="1">
      <alignment horizontal="center" vertical="center" wrapText="1"/>
    </xf>
    <xf numFmtId="0" fontId="31" fillId="0" borderId="9" xfId="0" applyFont="1" applyFill="1" applyBorder="1" applyAlignment="1" applyProtection="1">
      <alignment horizontal="center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46" xfId="0" applyFont="1" applyFill="1" applyBorder="1" applyAlignment="1" applyProtection="1">
      <alignment horizontal="center" wrapText="1"/>
    </xf>
    <xf numFmtId="0" fontId="31" fillId="0" borderId="65" xfId="0" applyFont="1" applyFill="1" applyBorder="1" applyAlignment="1" applyProtection="1">
      <alignment horizontal="center" wrapText="1"/>
    </xf>
    <xf numFmtId="0" fontId="31" fillId="0" borderId="55" xfId="0" applyFont="1" applyFill="1" applyBorder="1" applyAlignment="1" applyProtection="1">
      <alignment horizont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31" fillId="0" borderId="78" xfId="0" applyFont="1" applyFill="1" applyBorder="1" applyAlignment="1" applyProtection="1">
      <alignment horizontal="center" vertical="center" wrapText="1"/>
    </xf>
    <xf numFmtId="0" fontId="31" fillId="0" borderId="69" xfId="0" applyFont="1" applyFill="1" applyBorder="1" applyAlignment="1" applyProtection="1">
      <alignment horizontal="center" vertical="center" wrapText="1"/>
    </xf>
    <xf numFmtId="0" fontId="31" fillId="0" borderId="63" xfId="0" applyFont="1" applyFill="1" applyBorder="1" applyAlignment="1" applyProtection="1">
      <alignment horizontal="center" vertical="center" wrapText="1"/>
    </xf>
    <xf numFmtId="0" fontId="16" fillId="0" borderId="45" xfId="0" applyNumberFormat="1" applyFont="1" applyFill="1" applyBorder="1" applyAlignment="1" applyProtection="1">
      <alignment horizontal="center" vertical="center" wrapText="1"/>
    </xf>
    <xf numFmtId="0" fontId="16" fillId="0" borderId="44" xfId="0" applyNumberFormat="1" applyFont="1" applyFill="1" applyBorder="1" applyAlignment="1" applyProtection="1">
      <alignment horizontal="center" vertical="center" wrapText="1"/>
    </xf>
    <xf numFmtId="0" fontId="16" fillId="0" borderId="54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58" xfId="0" applyNumberFormat="1" applyFont="1" applyFill="1" applyBorder="1" applyAlignment="1" applyProtection="1">
      <alignment horizontal="center" vertical="center" wrapText="1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0" fontId="16" fillId="0" borderId="79" xfId="0" applyNumberFormat="1" applyFont="1" applyFill="1" applyBorder="1" applyAlignment="1" applyProtection="1">
      <alignment horizontal="center" vertical="top" wrapText="1"/>
    </xf>
    <xf numFmtId="49" fontId="14" fillId="0" borderId="14" xfId="0" applyNumberFormat="1" applyFont="1" applyFill="1" applyBorder="1" applyAlignment="1" applyProtection="1">
      <alignment horizontal="center"/>
    </xf>
    <xf numFmtId="49" fontId="14" fillId="0" borderId="16" xfId="0" applyNumberFormat="1" applyFont="1" applyFill="1" applyBorder="1" applyAlignment="1" applyProtection="1">
      <alignment horizontal="center"/>
    </xf>
    <xf numFmtId="0" fontId="14" fillId="0" borderId="4" xfId="0" applyNumberFormat="1" applyFont="1" applyFill="1" applyBorder="1" applyAlignment="1" applyProtection="1">
      <alignment vertical="center" wrapText="1"/>
    </xf>
    <xf numFmtId="0" fontId="14" fillId="0" borderId="58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horizontal="left" vertical="center"/>
    </xf>
    <xf numFmtId="0" fontId="17" fillId="0" borderId="26" xfId="0" applyNumberFormat="1" applyFont="1" applyFill="1" applyBorder="1" applyAlignment="1" applyProtection="1">
      <alignment horizontal="left" vertical="center"/>
    </xf>
    <xf numFmtId="164" fontId="16" fillId="0" borderId="33" xfId="0" applyNumberFormat="1" applyFont="1" applyFill="1" applyBorder="1" applyAlignment="1" applyProtection="1">
      <alignment horizontal="center"/>
    </xf>
    <xf numFmtId="0" fontId="18" fillId="0" borderId="7" xfId="0" applyNumberFormat="1" applyFont="1" applyFill="1" applyBorder="1" applyAlignment="1" applyProtection="1">
      <alignment horizontal="left" wrapText="1" indent="1"/>
    </xf>
    <xf numFmtId="0" fontId="18" fillId="0" borderId="9" xfId="0" applyNumberFormat="1" applyFont="1" applyFill="1" applyBorder="1" applyAlignment="1" applyProtection="1">
      <alignment horizontal="left" wrapText="1" indent="1"/>
    </xf>
    <xf numFmtId="0" fontId="14" fillId="0" borderId="27" xfId="0" applyNumberFormat="1" applyFont="1" applyFill="1" applyBorder="1" applyAlignment="1" applyProtection="1">
      <alignment horizontal="left" wrapText="1" indent="1"/>
    </xf>
    <xf numFmtId="0" fontId="14" fillId="0" borderId="29" xfId="0" applyNumberFormat="1" applyFont="1" applyFill="1" applyBorder="1" applyAlignment="1" applyProtection="1">
      <alignment horizontal="left" wrapText="1" indent="1"/>
    </xf>
    <xf numFmtId="164" fontId="16" fillId="0" borderId="25" xfId="0" applyNumberFormat="1" applyFont="1" applyFill="1" applyBorder="1" applyAlignment="1" applyProtection="1">
      <alignment horizontal="center"/>
    </xf>
    <xf numFmtId="0" fontId="14" fillId="0" borderId="10" xfId="0" applyNumberFormat="1" applyFont="1" applyFill="1" applyBorder="1" applyAlignment="1" applyProtection="1">
      <alignment horizontal="left" wrapText="1" indent="1"/>
    </xf>
    <xf numFmtId="0" fontId="16" fillId="0" borderId="58" xfId="0" applyNumberFormat="1" applyFont="1" applyFill="1" applyBorder="1" applyAlignment="1" applyProtection="1">
      <alignment horizontal="left" wrapText="1" indent="1"/>
    </xf>
    <xf numFmtId="0" fontId="14" fillId="0" borderId="3" xfId="0" applyNumberFormat="1" applyFont="1" applyFill="1" applyBorder="1" applyAlignment="1" applyProtection="1">
      <alignment horizontal="center" wrapText="1"/>
    </xf>
    <xf numFmtId="0" fontId="14" fillId="0" borderId="4" xfId="0" applyNumberFormat="1" applyFont="1" applyFill="1" applyBorder="1" applyAlignment="1" applyProtection="1">
      <alignment horizontal="center" wrapText="1"/>
    </xf>
    <xf numFmtId="0" fontId="14" fillId="0" borderId="18" xfId="0" applyNumberFormat="1" applyFont="1" applyFill="1" applyBorder="1" applyAlignment="1" applyProtection="1">
      <alignment horizontal="center" wrapText="1"/>
    </xf>
    <xf numFmtId="0" fontId="14" fillId="0" borderId="19" xfId="0" applyNumberFormat="1" applyFont="1" applyFill="1" applyBorder="1" applyAlignment="1" applyProtection="1">
      <alignment horizontal="center" wrapText="1"/>
    </xf>
    <xf numFmtId="164" fontId="16" fillId="0" borderId="32" xfId="0" applyNumberFormat="1" applyFont="1" applyFill="1" applyBorder="1" applyAlignment="1" applyProtection="1">
      <alignment horizontal="center"/>
    </xf>
    <xf numFmtId="0" fontId="14" fillId="0" borderId="8" xfId="0" applyNumberFormat="1" applyFont="1" applyFill="1" applyBorder="1" applyAlignment="1" applyProtection="1">
      <alignment horizontal="center" vertical="center"/>
    </xf>
    <xf numFmtId="164" fontId="16" fillId="3" borderId="33" xfId="0" applyNumberFormat="1" applyFont="1" applyFill="1" applyBorder="1" applyAlignment="1" applyProtection="1">
      <alignment horizontal="center" vertical="center"/>
    </xf>
    <xf numFmtId="164" fontId="16" fillId="3" borderId="25" xfId="0" applyNumberFormat="1" applyFont="1" applyFill="1" applyBorder="1" applyAlignment="1" applyProtection="1">
      <alignment horizontal="center" vertical="center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0" fontId="19" fillId="0" borderId="4" xfId="0" applyNumberFormat="1" applyFont="1" applyFill="1" applyBorder="1" applyAlignment="1" applyProtection="1">
      <alignment horizontal="center" vertical="center" wrapText="1"/>
    </xf>
    <xf numFmtId="0" fontId="19" fillId="0" borderId="58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top" wrapText="1"/>
    </xf>
    <xf numFmtId="0" fontId="0" fillId="0" borderId="19" xfId="0" applyFill="1" applyBorder="1" applyAlignment="1" applyProtection="1">
      <alignment horizontal="center" vertical="top" wrapText="1"/>
    </xf>
    <xf numFmtId="0" fontId="17" fillId="0" borderId="0" xfId="0" applyNumberFormat="1" applyFont="1" applyBorder="1" applyAlignment="1" applyProtection="1">
      <alignment horizontal="left" vertical="center" wrapText="1"/>
    </xf>
    <xf numFmtId="164" fontId="16" fillId="3" borderId="32" xfId="0" applyNumberFormat="1" applyFont="1" applyFill="1" applyBorder="1" applyAlignment="1" applyProtection="1">
      <alignment horizontal="center" vertical="center"/>
    </xf>
    <xf numFmtId="0" fontId="14" fillId="0" borderId="11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14" fillId="0" borderId="12" xfId="0" applyNumberFormat="1" applyFont="1" applyFill="1" applyBorder="1" applyAlignment="1" applyProtection="1">
      <alignment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164" fontId="16" fillId="0" borderId="25" xfId="0" applyNumberFormat="1" applyFont="1" applyFill="1" applyBorder="1" applyAlignment="1" applyProtection="1">
      <alignment horizontal="center" vertical="center"/>
      <protection locked="0"/>
    </xf>
    <xf numFmtId="0" fontId="19" fillId="0" borderId="30" xfId="0" applyNumberFormat="1" applyFont="1" applyFill="1" applyBorder="1" applyAlignment="1" applyProtection="1">
      <alignment horizontal="center" vertical="center" wrapText="1"/>
    </xf>
    <xf numFmtId="0" fontId="19" fillId="0" borderId="27" xfId="0" applyNumberFormat="1" applyFont="1" applyFill="1" applyBorder="1" applyAlignment="1" applyProtection="1">
      <alignment horizontal="center" vertical="center" wrapText="1"/>
    </xf>
    <xf numFmtId="0" fontId="19" fillId="0" borderId="29" xfId="0" applyNumberFormat="1" applyFont="1" applyFill="1" applyBorder="1" applyAlignment="1" applyProtection="1">
      <alignment horizontal="center" vertical="center" wrapText="1"/>
    </xf>
    <xf numFmtId="0" fontId="19" fillId="0" borderId="32" xfId="0" applyFont="1" applyFill="1" applyBorder="1" applyAlignment="1" applyProtection="1">
      <alignment horizontal="left" indent="1"/>
    </xf>
    <xf numFmtId="0" fontId="19" fillId="0" borderId="25" xfId="0" applyFont="1" applyFill="1" applyBorder="1" applyAlignment="1" applyProtection="1">
      <alignment horizontal="left" indent="1"/>
    </xf>
    <xf numFmtId="49" fontId="19" fillId="0" borderId="32" xfId="0" applyNumberFormat="1" applyFont="1" applyFill="1" applyBorder="1" applyAlignment="1" applyProtection="1">
      <alignment horizontal="center"/>
    </xf>
    <xf numFmtId="49" fontId="19" fillId="0" borderId="25" xfId="0" applyNumberFormat="1" applyFont="1" applyFill="1" applyBorder="1" applyAlignment="1" applyProtection="1">
      <alignment horizontal="center"/>
    </xf>
    <xf numFmtId="0" fontId="19" fillId="0" borderId="34" xfId="0" applyFont="1" applyFill="1" applyBorder="1" applyAlignment="1" applyProtection="1">
      <alignment horizontal="left" indent="1"/>
    </xf>
    <xf numFmtId="0" fontId="19" fillId="0" borderId="35" xfId="0" applyFont="1" applyFill="1" applyBorder="1" applyAlignment="1" applyProtection="1">
      <alignment horizontal="left" indent="1"/>
    </xf>
    <xf numFmtId="0" fontId="19" fillId="0" borderId="30" xfId="0" applyFont="1" applyFill="1" applyBorder="1" applyAlignment="1" applyProtection="1">
      <alignment horizontal="left" indent="1"/>
    </xf>
    <xf numFmtId="49" fontId="19" fillId="0" borderId="34" xfId="0" applyNumberFormat="1" applyFont="1" applyFill="1" applyBorder="1" applyAlignment="1" applyProtection="1">
      <alignment horizontal="center"/>
    </xf>
    <xf numFmtId="49" fontId="19" fillId="0" borderId="35" xfId="0" applyNumberFormat="1" applyFont="1" applyFill="1" applyBorder="1" applyAlignment="1" applyProtection="1">
      <alignment horizontal="center"/>
    </xf>
    <xf numFmtId="0" fontId="19" fillId="0" borderId="22" xfId="0" applyFont="1" applyFill="1" applyBorder="1" applyAlignment="1" applyProtection="1">
      <alignment horizontal="left"/>
    </xf>
    <xf numFmtId="0" fontId="19" fillId="0" borderId="24" xfId="0" applyFont="1" applyFill="1" applyBorder="1" applyAlignment="1" applyProtection="1">
      <alignment horizontal="left"/>
    </xf>
    <xf numFmtId="49" fontId="19" fillId="0" borderId="43" xfId="0" applyNumberFormat="1" applyFont="1" applyFill="1" applyBorder="1" applyAlignment="1" applyProtection="1">
      <alignment horizontal="center"/>
    </xf>
    <xf numFmtId="49" fontId="19" fillId="0" borderId="42" xfId="0" applyNumberFormat="1" applyFont="1" applyFill="1" applyBorder="1" applyAlignment="1" applyProtection="1">
      <alignment horizontal="center"/>
    </xf>
    <xf numFmtId="0" fontId="14" fillId="0" borderId="61" xfId="0" applyFont="1" applyFill="1" applyBorder="1" applyAlignment="1" applyProtection="1">
      <alignment horizontal="center" vertical="center"/>
    </xf>
    <xf numFmtId="0" fontId="19" fillId="0" borderId="47" xfId="0" applyFont="1" applyFill="1" applyBorder="1" applyAlignment="1" applyProtection="1">
      <alignment horizontal="center" vertical="center"/>
    </xf>
    <xf numFmtId="0" fontId="19" fillId="0" borderId="48" xfId="0" applyFont="1" applyFill="1" applyBorder="1" applyAlignment="1" applyProtection="1">
      <alignment horizontal="center" vertical="center"/>
    </xf>
    <xf numFmtId="164" fontId="16" fillId="3" borderId="3" xfId="5" applyNumberFormat="1" applyFont="1" applyFill="1" applyBorder="1" applyAlignment="1" applyProtection="1">
      <alignment horizontal="center"/>
      <protection locked="0"/>
    </xf>
    <xf numFmtId="164" fontId="16" fillId="3" borderId="18" xfId="5" applyNumberFormat="1" applyFont="1" applyFill="1" applyBorder="1" applyAlignment="1" applyProtection="1">
      <alignment horizontal="center"/>
      <protection locked="0"/>
    </xf>
    <xf numFmtId="164" fontId="16" fillId="3" borderId="62" xfId="5" applyNumberFormat="1" applyFont="1" applyFill="1" applyBorder="1" applyAlignment="1" applyProtection="1">
      <alignment horizontal="center"/>
    </xf>
    <xf numFmtId="164" fontId="16" fillId="3" borderId="49" xfId="5" applyNumberFormat="1" applyFont="1" applyFill="1" applyBorder="1" applyAlignment="1" applyProtection="1">
      <alignment horizontal="center"/>
    </xf>
    <xf numFmtId="164" fontId="16" fillId="0" borderId="3" xfId="5" applyNumberFormat="1" applyFont="1" applyFill="1" applyBorder="1" applyAlignment="1" applyProtection="1">
      <alignment horizontal="center"/>
      <protection locked="0"/>
    </xf>
    <xf numFmtId="164" fontId="16" fillId="0" borderId="18" xfId="5" applyNumberFormat="1" applyFont="1" applyFill="1" applyBorder="1" applyAlignment="1" applyProtection="1">
      <alignment horizontal="center"/>
      <protection locked="0"/>
    </xf>
    <xf numFmtId="164" fontId="16" fillId="0" borderId="42" xfId="0" applyNumberFormat="1" applyFont="1" applyFill="1" applyBorder="1" applyAlignment="1" applyProtection="1">
      <alignment horizontal="center"/>
    </xf>
    <xf numFmtId="164" fontId="0" fillId="0" borderId="42" xfId="0" applyNumberFormat="1" applyFill="1" applyBorder="1" applyAlignment="1" applyProtection="1">
      <alignment horizontal="center"/>
    </xf>
    <xf numFmtId="0" fontId="31" fillId="0" borderId="27" xfId="0" applyFont="1" applyFill="1" applyBorder="1" applyAlignment="1" applyProtection="1">
      <alignment horizontal="left" wrapText="1"/>
    </xf>
    <xf numFmtId="49" fontId="19" fillId="0" borderId="29" xfId="0" applyNumberFormat="1" applyFont="1" applyFill="1" applyBorder="1" applyAlignment="1" applyProtection="1">
      <alignment horizontal="center"/>
    </xf>
    <xf numFmtId="164" fontId="16" fillId="0" borderId="35" xfId="0" quotePrefix="1" applyNumberFormat="1" applyFont="1" applyFill="1" applyBorder="1" applyAlignment="1" applyProtection="1">
      <alignment horizontal="center"/>
      <protection locked="0"/>
    </xf>
    <xf numFmtId="164" fontId="0" fillId="0" borderId="35" xfId="0" applyNumberFormat="1" applyFill="1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alignment horizontal="left" wrapText="1"/>
    </xf>
    <xf numFmtId="0" fontId="31" fillId="0" borderId="7" xfId="0" applyFont="1" applyBorder="1" applyAlignment="1" applyProtection="1">
      <alignment horizontal="left" wrapText="1"/>
    </xf>
    <xf numFmtId="49" fontId="19" fillId="0" borderId="9" xfId="0" applyNumberFormat="1" applyFont="1" applyFill="1" applyBorder="1" applyAlignment="1" applyProtection="1">
      <alignment horizontal="center"/>
    </xf>
    <xf numFmtId="164" fontId="16" fillId="0" borderId="25" xfId="0" quotePrefix="1" applyNumberFormat="1" applyFont="1" applyFill="1" applyBorder="1" applyAlignment="1" applyProtection="1">
      <alignment horizontal="center"/>
      <protection locked="0"/>
    </xf>
    <xf numFmtId="164" fontId="0" fillId="0" borderId="25" xfId="0" applyNumberFormat="1" applyFill="1" applyBorder="1" applyAlignment="1" applyProtection="1">
      <alignment horizontal="center"/>
      <protection locked="0"/>
    </xf>
    <xf numFmtId="0" fontId="19" fillId="0" borderId="63" xfId="0" applyFont="1" applyFill="1" applyBorder="1" applyAlignment="1">
      <alignment horizontal="left" indent="1"/>
    </xf>
    <xf numFmtId="0" fontId="19" fillId="0" borderId="56" xfId="0" applyFont="1" applyFill="1" applyBorder="1" applyAlignment="1">
      <alignment horizontal="left" indent="1"/>
    </xf>
    <xf numFmtId="0" fontId="19" fillId="0" borderId="40" xfId="0" applyFont="1" applyFill="1" applyBorder="1" applyAlignment="1">
      <alignment horizontal="left" indent="1"/>
    </xf>
    <xf numFmtId="0" fontId="19" fillId="0" borderId="23" xfId="0" applyFont="1" applyFill="1" applyBorder="1" applyAlignment="1" applyProtection="1">
      <alignment horizontal="center"/>
    </xf>
    <xf numFmtId="0" fontId="19" fillId="0" borderId="27" xfId="0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>
      <alignment horizontal="center"/>
    </xf>
    <xf numFmtId="0" fontId="19" fillId="0" borderId="22" xfId="0" applyFont="1" applyFill="1" applyBorder="1" applyAlignment="1" applyProtection="1">
      <alignment horizontal="left" wrapText="1" indent="1"/>
    </xf>
    <xf numFmtId="0" fontId="19" fillId="0" borderId="7" xfId="0" applyFont="1" applyFill="1" applyBorder="1" applyAlignment="1" applyProtection="1">
      <alignment horizontal="left" wrapText="1" indent="1"/>
    </xf>
    <xf numFmtId="0" fontId="19" fillId="0" borderId="22" xfId="0" applyFont="1" applyFill="1" applyBorder="1" applyAlignment="1" applyProtection="1">
      <alignment horizontal="center"/>
    </xf>
    <xf numFmtId="0" fontId="19" fillId="0" borderId="9" xfId="0" applyFont="1" applyFill="1" applyBorder="1" applyAlignment="1" applyProtection="1">
      <alignment horizontal="center"/>
    </xf>
    <xf numFmtId="0" fontId="27" fillId="0" borderId="64" xfId="0" applyFont="1" applyFill="1" applyBorder="1" applyAlignment="1" applyProtection="1">
      <alignment horizontal="justify" wrapText="1"/>
    </xf>
    <xf numFmtId="0" fontId="27" fillId="0" borderId="65" xfId="0" applyFont="1" applyFill="1" applyBorder="1" applyAlignment="1" applyProtection="1">
      <alignment horizontal="justify" wrapText="1"/>
    </xf>
    <xf numFmtId="49" fontId="19" fillId="0" borderId="65" xfId="0" applyNumberFormat="1" applyFont="1" applyFill="1" applyBorder="1" applyAlignment="1" applyProtection="1">
      <alignment horizontal="center"/>
    </xf>
    <xf numFmtId="49" fontId="19" fillId="0" borderId="55" xfId="0" applyNumberFormat="1" applyFont="1" applyFill="1" applyBorder="1" applyAlignment="1" applyProtection="1">
      <alignment horizontal="center"/>
    </xf>
    <xf numFmtId="0" fontId="19" fillId="0" borderId="10" xfId="0" applyFont="1" applyFill="1" applyBorder="1" applyAlignment="1" applyProtection="1">
      <alignment horizontal="left" indent="1"/>
    </xf>
    <xf numFmtId="0" fontId="19" fillId="0" borderId="19" xfId="0" applyFont="1" applyFill="1" applyBorder="1" applyAlignment="1" applyProtection="1">
      <alignment horizontal="left" indent="1"/>
    </xf>
    <xf numFmtId="0" fontId="19" fillId="0" borderId="47" xfId="0" applyFont="1" applyFill="1" applyBorder="1" applyAlignment="1" applyProtection="1">
      <alignment horizontal="left" indent="1"/>
    </xf>
    <xf numFmtId="0" fontId="19" fillId="0" borderId="48" xfId="0" applyFont="1" applyFill="1" applyBorder="1" applyAlignment="1" applyProtection="1">
      <alignment horizontal="left" indent="1"/>
    </xf>
    <xf numFmtId="0" fontId="19" fillId="0" borderId="18" xfId="0" applyFont="1" applyFill="1" applyBorder="1" applyAlignment="1" applyProtection="1">
      <alignment horizontal="left" indent="1"/>
    </xf>
    <xf numFmtId="0" fontId="19" fillId="0" borderId="22" xfId="0" applyFont="1" applyFill="1" applyBorder="1" applyAlignment="1" applyProtection="1">
      <alignment horizontal="left" indent="1"/>
    </xf>
    <xf numFmtId="0" fontId="19" fillId="0" borderId="6" xfId="0" applyFont="1" applyFill="1" applyBorder="1" applyAlignment="1" applyProtection="1">
      <alignment horizontal="left" indent="1"/>
    </xf>
    <xf numFmtId="0" fontId="19" fillId="0" borderId="4" xfId="0" applyFont="1" applyFill="1" applyBorder="1" applyAlignment="1" applyProtection="1">
      <alignment horizontal="left" indent="1"/>
    </xf>
    <xf numFmtId="0" fontId="19" fillId="0" borderId="6" xfId="0" applyFont="1" applyFill="1" applyBorder="1" applyAlignment="1" applyProtection="1">
      <alignment horizontal="left" indent="3"/>
    </xf>
    <xf numFmtId="0" fontId="19" fillId="0" borderId="4" xfId="0" applyFont="1" applyFill="1" applyBorder="1" applyAlignment="1" applyProtection="1">
      <alignment horizontal="left" indent="3"/>
    </xf>
    <xf numFmtId="0" fontId="19" fillId="0" borderId="10" xfId="0" applyFont="1" applyFill="1" applyBorder="1" applyAlignment="1" applyProtection="1">
      <alignment horizontal="left" wrapText="1" indent="1"/>
    </xf>
    <xf numFmtId="0" fontId="19" fillId="0" borderId="19" xfId="0" applyFont="1" applyFill="1" applyBorder="1" applyAlignment="1" applyProtection="1">
      <alignment horizontal="left" wrapText="1" indent="1"/>
    </xf>
    <xf numFmtId="0" fontId="19" fillId="0" borderId="13" xfId="0" applyFont="1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0" fontId="0" fillId="0" borderId="79" xfId="0" applyFill="1" applyBorder="1" applyAlignment="1" applyProtection="1">
      <alignment horizontal="center" vertical="center" wrapText="1"/>
    </xf>
    <xf numFmtId="0" fontId="19" fillId="0" borderId="37" xfId="0" applyFont="1" applyFill="1" applyBorder="1" applyAlignment="1" applyProtection="1">
      <alignment horizontal="center" vertical="center"/>
    </xf>
    <xf numFmtId="0" fontId="19" fillId="0" borderId="38" xfId="0" applyFont="1" applyFill="1" applyBorder="1" applyAlignment="1" applyProtection="1">
      <alignment horizontal="center" vertical="center"/>
    </xf>
    <xf numFmtId="0" fontId="19" fillId="0" borderId="52" xfId="0" applyFont="1" applyFill="1" applyBorder="1" applyAlignment="1" applyProtection="1">
      <alignment horizontal="center" vertical="center"/>
    </xf>
    <xf numFmtId="0" fontId="19" fillId="0" borderId="44" xfId="0" applyFont="1" applyFill="1" applyBorder="1" applyAlignment="1" applyProtection="1">
      <alignment horizontal="center" vertical="center"/>
    </xf>
    <xf numFmtId="0" fontId="19" fillId="0" borderId="53" xfId="0" applyFont="1" applyFill="1" applyBorder="1" applyAlignment="1" applyProtection="1">
      <alignment horizontal="center" vertical="center"/>
    </xf>
    <xf numFmtId="0" fontId="19" fillId="0" borderId="64" xfId="0" applyFont="1" applyFill="1" applyBorder="1" applyAlignment="1" applyProtection="1">
      <alignment horizontal="center"/>
    </xf>
    <xf numFmtId="0" fontId="19" fillId="0" borderId="65" xfId="0" applyFont="1" applyFill="1" applyBorder="1" applyAlignment="1" applyProtection="1">
      <alignment horizontal="center"/>
    </xf>
    <xf numFmtId="0" fontId="19" fillId="0" borderId="55" xfId="0" applyFont="1" applyFill="1" applyBorder="1" applyAlignment="1" applyProtection="1">
      <alignment horizontal="center"/>
    </xf>
    <xf numFmtId="0" fontId="27" fillId="0" borderId="1" xfId="0" applyFont="1" applyFill="1" applyBorder="1" applyAlignment="1">
      <alignment horizontal="left"/>
    </xf>
    <xf numFmtId="0" fontId="27" fillId="0" borderId="14" xfId="0" applyFont="1" applyFill="1" applyBorder="1" applyAlignment="1">
      <alignment horizontal="left"/>
    </xf>
    <xf numFmtId="0" fontId="19" fillId="0" borderId="69" xfId="0" applyFont="1" applyFill="1" applyBorder="1" applyAlignment="1" applyProtection="1">
      <alignment horizontal="center" vertical="center"/>
    </xf>
    <xf numFmtId="0" fontId="19" fillId="0" borderId="22" xfId="0" applyFont="1" applyFill="1" applyBorder="1" applyAlignment="1" applyProtection="1">
      <alignment horizontal="left" vertical="center" wrapText="1"/>
    </xf>
    <xf numFmtId="0" fontId="19" fillId="0" borderId="24" xfId="0" applyFont="1" applyFill="1" applyBorder="1" applyAlignment="1" applyProtection="1">
      <alignment horizontal="left" vertical="center" wrapText="1"/>
    </xf>
    <xf numFmtId="0" fontId="19" fillId="0" borderId="23" xfId="0" applyFont="1" applyFill="1" applyBorder="1" applyAlignment="1" applyProtection="1">
      <alignment horizontal="left" vertical="center" wrapText="1"/>
    </xf>
    <xf numFmtId="0" fontId="19" fillId="0" borderId="27" xfId="0" applyFont="1" applyFill="1" applyBorder="1" applyAlignment="1" applyProtection="1">
      <alignment horizontal="left" vertical="center" wrapText="1"/>
    </xf>
    <xf numFmtId="0" fontId="19" fillId="0" borderId="28" xfId="0" applyFont="1" applyFill="1" applyBorder="1" applyAlignment="1" applyProtection="1">
      <alignment horizontal="left" vertical="center" wrapText="1"/>
    </xf>
    <xf numFmtId="0" fontId="14" fillId="0" borderId="48" xfId="0" applyFont="1" applyFill="1" applyBorder="1" applyAlignment="1" applyProtection="1">
      <alignment horizontal="center" vertical="center"/>
    </xf>
    <xf numFmtId="0" fontId="14" fillId="0" borderId="70" xfId="0" applyFont="1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49" xfId="0" applyFill="1" applyBorder="1" applyAlignment="1" applyProtection="1">
      <alignment horizontal="center" vertical="center" wrapText="1"/>
    </xf>
    <xf numFmtId="164" fontId="16" fillId="3" borderId="33" xfId="0" applyNumberFormat="1" applyFont="1" applyFill="1" applyBorder="1" applyAlignment="1" applyProtection="1">
      <alignment horizontal="center"/>
      <protection locked="0"/>
    </xf>
    <xf numFmtId="0" fontId="19" fillId="0" borderId="22" xfId="0" applyFont="1" applyFill="1" applyBorder="1" applyAlignment="1" applyProtection="1">
      <alignment horizontal="left" indent="3"/>
    </xf>
    <xf numFmtId="0" fontId="19" fillId="0" borderId="7" xfId="0" applyFont="1" applyFill="1" applyBorder="1" applyAlignment="1" applyProtection="1">
      <alignment horizontal="left" indent="3"/>
    </xf>
    <xf numFmtId="0" fontId="19" fillId="0" borderId="24" xfId="0" applyFont="1" applyFill="1" applyBorder="1" applyAlignment="1" applyProtection="1">
      <alignment horizontal="left" indent="3"/>
    </xf>
    <xf numFmtId="49" fontId="19" fillId="0" borderId="22" xfId="0" applyNumberFormat="1" applyFont="1" applyFill="1" applyBorder="1" applyAlignment="1" applyProtection="1">
      <alignment horizontal="center" vertical="center"/>
    </xf>
    <xf numFmtId="49" fontId="19" fillId="0" borderId="7" xfId="0" applyNumberFormat="1" applyFont="1" applyFill="1" applyBorder="1" applyAlignment="1" applyProtection="1">
      <alignment horizontal="center" vertical="center"/>
    </xf>
    <xf numFmtId="0" fontId="19" fillId="0" borderId="59" xfId="0" applyFont="1" applyFill="1" applyBorder="1" applyAlignment="1" applyProtection="1">
      <alignment horizontal="left" indent="3"/>
    </xf>
    <xf numFmtId="49" fontId="19" fillId="0" borderId="2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49" fontId="19" fillId="0" borderId="10" xfId="0" applyNumberFormat="1" applyFont="1" applyFill="1" applyBorder="1" applyAlignment="1" applyProtection="1">
      <alignment horizontal="center" vertical="center"/>
    </xf>
    <xf numFmtId="49" fontId="19" fillId="0" borderId="19" xfId="0" applyNumberFormat="1" applyFont="1" applyFill="1" applyBorder="1" applyAlignment="1" applyProtection="1">
      <alignment horizontal="center" vertical="center"/>
    </xf>
    <xf numFmtId="164" fontId="16" fillId="3" borderId="32" xfId="0" applyNumberFormat="1" applyFont="1" applyFill="1" applyBorder="1" applyAlignment="1" applyProtection="1">
      <alignment horizontal="center"/>
      <protection locked="0"/>
    </xf>
    <xf numFmtId="164" fontId="16" fillId="3" borderId="25" xfId="0" applyNumberFormat="1" applyFont="1" applyFill="1" applyBorder="1" applyAlignment="1" applyProtection="1">
      <alignment horizontal="center"/>
      <protection locked="0"/>
    </xf>
    <xf numFmtId="49" fontId="19" fillId="0" borderId="6" xfId="0" applyNumberFormat="1" applyFont="1" applyFill="1" applyBorder="1" applyAlignment="1" applyProtection="1">
      <alignment horizontal="center" vertical="center"/>
    </xf>
    <xf numFmtId="49" fontId="19" fillId="0" borderId="4" xfId="0" applyNumberFormat="1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left" indent="2"/>
    </xf>
    <xf numFmtId="0" fontId="19" fillId="0" borderId="19" xfId="0" applyFont="1" applyFill="1" applyBorder="1" applyAlignment="1" applyProtection="1">
      <alignment horizontal="left" indent="2"/>
    </xf>
    <xf numFmtId="0" fontId="19" fillId="0" borderId="21" xfId="0" applyFont="1" applyFill="1" applyBorder="1" applyAlignment="1" applyProtection="1">
      <alignment horizontal="left" indent="2"/>
    </xf>
    <xf numFmtId="49" fontId="19" fillId="0" borderId="8" xfId="0" applyNumberFormat="1" applyFont="1" applyFill="1" applyBorder="1" applyAlignment="1" applyProtection="1">
      <alignment horizontal="center"/>
    </xf>
    <xf numFmtId="0" fontId="19" fillId="0" borderId="10" xfId="0" applyFont="1" applyFill="1" applyBorder="1" applyAlignment="1" applyProtection="1">
      <alignment horizontal="left" indent="3"/>
    </xf>
    <xf numFmtId="0" fontId="19" fillId="0" borderId="19" xfId="0" applyFont="1" applyFill="1" applyBorder="1" applyAlignment="1" applyProtection="1">
      <alignment horizontal="left" indent="3"/>
    </xf>
    <xf numFmtId="0" fontId="19" fillId="0" borderId="21" xfId="0" applyFont="1" applyFill="1" applyBorder="1" applyAlignment="1" applyProtection="1">
      <alignment horizontal="left" indent="3"/>
    </xf>
    <xf numFmtId="0" fontId="19" fillId="0" borderId="22" xfId="0" applyFont="1" applyFill="1" applyBorder="1" applyAlignment="1" applyProtection="1">
      <alignment horizontal="left" indent="2"/>
    </xf>
    <xf numFmtId="0" fontId="19" fillId="0" borderId="7" xfId="0" applyFont="1" applyFill="1" applyBorder="1" applyAlignment="1" applyProtection="1">
      <alignment horizontal="left" indent="2"/>
    </xf>
    <xf numFmtId="0" fontId="19" fillId="0" borderId="24" xfId="0" applyFont="1" applyFill="1" applyBorder="1" applyAlignment="1" applyProtection="1">
      <alignment horizontal="left" indent="2"/>
    </xf>
    <xf numFmtId="0" fontId="19" fillId="0" borderId="46" xfId="0" applyFont="1" applyFill="1" applyBorder="1" applyAlignment="1" applyProtection="1">
      <alignment horizontal="center" vertical="center"/>
    </xf>
    <xf numFmtId="0" fontId="19" fillId="0" borderId="18" xfId="0" applyFont="1" applyFill="1" applyBorder="1" applyAlignment="1" applyProtection="1">
      <alignment horizontal="center" vertical="center" wrapText="1"/>
    </xf>
    <xf numFmtId="0" fontId="19" fillId="0" borderId="64" xfId="0" applyFont="1" applyFill="1" applyBorder="1" applyAlignment="1" applyProtection="1">
      <alignment horizontal="left"/>
    </xf>
    <xf numFmtId="0" fontId="19" fillId="0" borderId="65" xfId="0" applyFont="1" applyFill="1" applyBorder="1" applyAlignment="1" applyProtection="1">
      <alignment horizontal="left"/>
    </xf>
    <xf numFmtId="0" fontId="19" fillId="0" borderId="51" xfId="0" applyFont="1" applyFill="1" applyBorder="1" applyAlignment="1" applyProtection="1">
      <alignment horizontal="left"/>
    </xf>
    <xf numFmtId="49" fontId="19" fillId="0" borderId="46" xfId="0" applyNumberFormat="1" applyFont="1" applyFill="1" applyBorder="1" applyAlignment="1" applyProtection="1">
      <alignment horizontal="center"/>
    </xf>
    <xf numFmtId="0" fontId="19" fillId="0" borderId="23" xfId="0" applyFont="1" applyFill="1" applyBorder="1" applyAlignment="1" applyProtection="1">
      <alignment horizontal="left" indent="3"/>
    </xf>
    <xf numFmtId="0" fontId="19" fillId="0" borderId="27" xfId="0" applyFont="1" applyFill="1" applyBorder="1" applyAlignment="1" applyProtection="1">
      <alignment horizontal="left" indent="3"/>
    </xf>
    <xf numFmtId="0" fontId="19" fillId="0" borderId="28" xfId="0" applyFont="1" applyFill="1" applyBorder="1" applyAlignment="1" applyProtection="1">
      <alignment horizontal="left" indent="3"/>
    </xf>
    <xf numFmtId="49" fontId="19" fillId="0" borderId="5" xfId="0" applyNumberFormat="1" applyFont="1" applyFill="1" applyBorder="1" applyAlignment="1" applyProtection="1">
      <alignment horizontal="center" vertical="center"/>
    </xf>
    <xf numFmtId="49" fontId="19" fillId="0" borderId="26" xfId="0" applyNumberFormat="1" applyFont="1" applyFill="1" applyBorder="1" applyAlignment="1" applyProtection="1">
      <alignment horizontal="center" vertical="center"/>
    </xf>
    <xf numFmtId="0" fontId="16" fillId="0" borderId="27" xfId="0" applyNumberFormat="1" applyFont="1" applyFill="1" applyBorder="1" applyAlignment="1" applyProtection="1">
      <alignment horizontal="left" vertical="center"/>
    </xf>
    <xf numFmtId="0" fontId="16" fillId="0" borderId="27" xfId="0" applyNumberFormat="1" applyFont="1" applyBorder="1" applyAlignment="1" applyProtection="1">
      <alignment horizontal="left" vertical="center"/>
    </xf>
    <xf numFmtId="0" fontId="16" fillId="0" borderId="28" xfId="0" applyNumberFormat="1" applyFont="1" applyBorder="1" applyAlignment="1" applyProtection="1">
      <alignment horizontal="left" vertical="center"/>
    </xf>
    <xf numFmtId="164" fontId="16" fillId="3" borderId="6" xfId="0" applyNumberFormat="1" applyFont="1" applyFill="1" applyBorder="1" applyAlignment="1" applyProtection="1">
      <alignment horizontal="center" vertical="center"/>
      <protection locked="0"/>
    </xf>
    <xf numFmtId="164" fontId="16" fillId="3" borderId="4" xfId="0" applyNumberFormat="1" applyFont="1" applyFill="1" applyBorder="1" applyAlignment="1" applyProtection="1">
      <alignment horizontal="center" vertical="center"/>
      <protection locked="0"/>
    </xf>
    <xf numFmtId="0" fontId="16" fillId="0" borderId="7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Border="1" applyAlignment="1" applyProtection="1">
      <alignment horizontal="left" vertical="center"/>
    </xf>
    <xf numFmtId="0" fontId="19" fillId="0" borderId="22" xfId="0" applyNumberFormat="1" applyFont="1" applyFill="1" applyBorder="1" applyAlignment="1" applyProtection="1">
      <alignment horizontal="center" vertical="center"/>
    </xf>
    <xf numFmtId="0" fontId="19" fillId="0" borderId="7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9" xfId="0" applyNumberFormat="1" applyFont="1" applyFill="1" applyBorder="1" applyAlignment="1" applyProtection="1">
      <alignment horizontal="center" vertical="center"/>
    </xf>
    <xf numFmtId="0" fontId="19" fillId="0" borderId="5" xfId="0" applyNumberFormat="1" applyFont="1" applyFill="1" applyBorder="1" applyAlignment="1" applyProtection="1">
      <alignment horizontal="center" vertical="center"/>
    </xf>
    <xf numFmtId="0" fontId="19" fillId="0" borderId="26" xfId="0" applyNumberFormat="1" applyFont="1" applyFill="1" applyBorder="1" applyAlignment="1" applyProtection="1">
      <alignment horizontal="center" vertical="center"/>
    </xf>
    <xf numFmtId="0" fontId="19" fillId="0" borderId="6" xfId="0" applyNumberFormat="1" applyFont="1" applyFill="1" applyBorder="1" applyAlignment="1" applyProtection="1">
      <alignment horizontal="center" vertical="center"/>
    </xf>
    <xf numFmtId="0" fontId="19" fillId="0" borderId="4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left" vertical="center"/>
    </xf>
    <xf numFmtId="0" fontId="19" fillId="0" borderId="64" xfId="0" applyNumberFormat="1" applyFont="1" applyFill="1" applyBorder="1" applyAlignment="1" applyProtection="1">
      <alignment horizontal="center" vertical="center"/>
    </xf>
    <xf numFmtId="0" fontId="19" fillId="0" borderId="65" xfId="0" applyNumberFormat="1" applyFont="1" applyFill="1" applyBorder="1" applyAlignment="1" applyProtection="1">
      <alignment horizontal="center" vertical="center"/>
    </xf>
    <xf numFmtId="0" fontId="16" fillId="0" borderId="24" xfId="0" applyNumberFormat="1" applyFont="1" applyBorder="1" applyAlignment="1" applyProtection="1">
      <alignment horizontal="left" vertical="center"/>
    </xf>
    <xf numFmtId="0" fontId="17" fillId="0" borderId="43" xfId="0" applyNumberFormat="1" applyFont="1" applyFill="1" applyBorder="1" applyAlignment="1" applyProtection="1">
      <alignment horizontal="center" vertical="center"/>
    </xf>
    <xf numFmtId="0" fontId="17" fillId="0" borderId="42" xfId="0" applyNumberFormat="1" applyFont="1" applyFill="1" applyBorder="1" applyAlignment="1" applyProtection="1">
      <alignment horizontal="center" vertical="center"/>
    </xf>
    <xf numFmtId="0" fontId="27" fillId="0" borderId="43" xfId="0" applyNumberFormat="1" applyFont="1" applyFill="1" applyBorder="1" applyAlignment="1" applyProtection="1">
      <alignment horizontal="center" vertical="center"/>
    </xf>
    <xf numFmtId="0" fontId="27" fillId="0" borderId="42" xfId="0" applyNumberFormat="1" applyFont="1" applyFill="1" applyBorder="1" applyAlignment="1" applyProtection="1">
      <alignment horizontal="center" vertical="center"/>
    </xf>
    <xf numFmtId="0" fontId="27" fillId="0" borderId="46" xfId="0" applyNumberFormat="1" applyFont="1" applyFill="1" applyBorder="1" applyAlignment="1" applyProtection="1">
      <alignment horizontal="center" vertical="center"/>
    </xf>
    <xf numFmtId="164" fontId="0" fillId="3" borderId="4" xfId="0" applyNumberFormat="1" applyFill="1" applyBorder="1" applyAlignment="1" applyProtection="1">
      <alignment horizontal="center" vertical="center"/>
      <protection locked="0"/>
    </xf>
    <xf numFmtId="164" fontId="16" fillId="3" borderId="32" xfId="0" applyNumberFormat="1" applyFont="1" applyFill="1" applyBorder="1" applyAlignment="1" applyProtection="1">
      <alignment horizontal="center" vertical="center"/>
      <protection locked="0"/>
    </xf>
    <xf numFmtId="164" fontId="16" fillId="3" borderId="25" xfId="0" applyNumberFormat="1" applyFont="1" applyFill="1" applyBorder="1" applyAlignment="1" applyProtection="1">
      <alignment horizontal="center" vertical="center"/>
      <protection locked="0"/>
    </xf>
    <xf numFmtId="164" fontId="16" fillId="3" borderId="33" xfId="0" applyNumberFormat="1" applyFont="1" applyFill="1" applyBorder="1" applyAlignment="1" applyProtection="1">
      <alignment horizontal="center" vertical="center"/>
      <protection locked="0"/>
    </xf>
    <xf numFmtId="164" fontId="0" fillId="3" borderId="59" xfId="0" applyNumberFormat="1" applyFill="1" applyBorder="1" applyAlignment="1" applyProtection="1">
      <alignment horizontal="center" vertical="center"/>
      <protection locked="0"/>
    </xf>
    <xf numFmtId="0" fontId="16" fillId="3" borderId="22" xfId="0" applyNumberFormat="1" applyFont="1" applyFill="1" applyBorder="1" applyAlignment="1" applyProtection="1">
      <alignment horizontal="center" vertical="center"/>
      <protection locked="0"/>
    </xf>
    <xf numFmtId="0" fontId="16" fillId="3" borderId="7" xfId="0" applyNumberFormat="1" applyFont="1" applyFill="1" applyBorder="1" applyAlignment="1" applyProtection="1">
      <alignment horizontal="center" vertical="center"/>
      <protection locked="0"/>
    </xf>
    <xf numFmtId="0" fontId="16" fillId="3" borderId="24" xfId="0" applyNumberFormat="1" applyFont="1" applyFill="1" applyBorder="1" applyAlignment="1" applyProtection="1">
      <alignment horizontal="center" vertical="center"/>
      <protection locked="0"/>
    </xf>
    <xf numFmtId="164" fontId="16" fillId="3" borderId="59" xfId="0" applyNumberFormat="1" applyFont="1" applyFill="1" applyBorder="1" applyAlignment="1" applyProtection="1">
      <alignment horizontal="center" vertical="center"/>
      <protection locked="0"/>
    </xf>
    <xf numFmtId="0" fontId="16" fillId="0" borderId="22" xfId="0" applyNumberFormat="1" applyFont="1" applyFill="1" applyBorder="1" applyAlignment="1" applyProtection="1">
      <alignment horizontal="left" vertical="center" wrapText="1"/>
    </xf>
    <xf numFmtId="0" fontId="16" fillId="0" borderId="19" xfId="0" applyNumberFormat="1" applyFont="1" applyBorder="1" applyAlignment="1" applyProtection="1">
      <alignment horizontal="left" vertical="center"/>
    </xf>
    <xf numFmtId="0" fontId="15" fillId="0" borderId="40" xfId="0" applyNumberFormat="1" applyFont="1" applyFill="1" applyBorder="1" applyAlignment="1" applyProtection="1">
      <alignment horizontal="center" vertical="center"/>
    </xf>
    <xf numFmtId="0" fontId="15" fillId="0" borderId="26" xfId="0" applyNumberFormat="1" applyFont="1" applyFill="1" applyBorder="1" applyAlignment="1" applyProtection="1">
      <alignment horizontal="center" vertical="center"/>
    </xf>
    <xf numFmtId="0" fontId="15" fillId="0" borderId="10" xfId="0" applyNumberFormat="1" applyFont="1" applyFill="1" applyBorder="1" applyAlignment="1" applyProtection="1">
      <alignment horizontal="center" vertical="center"/>
    </xf>
    <xf numFmtId="0" fontId="15" fillId="0" borderId="19" xfId="0" applyNumberFormat="1" applyFont="1" applyFill="1" applyBorder="1" applyAlignment="1" applyProtection="1">
      <alignment horizontal="center" vertical="center"/>
    </xf>
    <xf numFmtId="0" fontId="29" fillId="0" borderId="5" xfId="0" applyFont="1" applyFill="1" applyBorder="1" applyAlignment="1" applyProtection="1">
      <alignment horizontal="center" vertical="center" wrapText="1"/>
    </xf>
    <xf numFmtId="0" fontId="29" fillId="0" borderId="26" xfId="0" applyFont="1" applyFill="1" applyBorder="1" applyAlignment="1" applyProtection="1">
      <alignment horizontal="center" vertical="center" wrapText="1"/>
    </xf>
    <xf numFmtId="0" fontId="29" fillId="0" borderId="31" xfId="0" applyFont="1" applyFill="1" applyBorder="1" applyAlignment="1" applyProtection="1">
      <alignment horizontal="center" vertical="center" wrapText="1"/>
    </xf>
    <xf numFmtId="164" fontId="16" fillId="3" borderId="47" xfId="0" applyNumberFormat="1" applyFont="1" applyFill="1" applyBorder="1" applyAlignment="1" applyProtection="1">
      <alignment horizontal="center" vertical="center"/>
      <protection locked="0"/>
    </xf>
    <xf numFmtId="164" fontId="16" fillId="3" borderId="48" xfId="0" applyNumberFormat="1" applyFont="1" applyFill="1" applyBorder="1" applyAlignment="1" applyProtection="1">
      <alignment horizontal="center" vertical="center"/>
      <protection locked="0"/>
    </xf>
    <xf numFmtId="164" fontId="16" fillId="3" borderId="49" xfId="0" applyNumberFormat="1" applyFont="1" applyFill="1" applyBorder="1" applyAlignment="1" applyProtection="1">
      <alignment horizontal="center" vertical="center"/>
      <protection locked="0"/>
    </xf>
    <xf numFmtId="164" fontId="16" fillId="0" borderId="64" xfId="0" applyNumberFormat="1" applyFont="1" applyFill="1" applyBorder="1" applyAlignment="1" applyProtection="1">
      <alignment horizontal="center" vertical="center"/>
    </xf>
    <xf numFmtId="164" fontId="16" fillId="0" borderId="65" xfId="0" applyNumberFormat="1" applyFont="1" applyFill="1" applyBorder="1" applyAlignment="1" applyProtection="1">
      <alignment horizontal="center" vertical="center"/>
    </xf>
    <xf numFmtId="164" fontId="16" fillId="0" borderId="51" xfId="0" applyNumberFormat="1" applyFont="1" applyFill="1" applyBorder="1" applyAlignment="1" applyProtection="1">
      <alignment horizontal="center" vertical="center"/>
    </xf>
    <xf numFmtId="164" fontId="16" fillId="3" borderId="4" xfId="0" applyNumberFormat="1" applyFont="1" applyFill="1" applyBorder="1" applyAlignment="1" applyProtection="1">
      <alignment horizontal="center" vertical="center"/>
    </xf>
    <xf numFmtId="164" fontId="16" fillId="3" borderId="59" xfId="0" applyNumberFormat="1" applyFont="1" applyFill="1" applyBorder="1" applyAlignment="1" applyProtection="1">
      <alignment horizontal="center" vertical="center"/>
    </xf>
    <xf numFmtId="164" fontId="16" fillId="3" borderId="22" xfId="0" applyNumberFormat="1" applyFont="1" applyFill="1" applyBorder="1" applyAlignment="1" applyProtection="1">
      <alignment horizontal="center" vertical="center"/>
      <protection locked="0"/>
    </xf>
    <xf numFmtId="164" fontId="16" fillId="3" borderId="7" xfId="0" applyNumberFormat="1" applyFont="1" applyFill="1" applyBorder="1" applyAlignment="1" applyProtection="1">
      <alignment horizontal="center" vertical="center"/>
      <protection locked="0"/>
    </xf>
    <xf numFmtId="164" fontId="16" fillId="3" borderId="24" xfId="0" applyNumberFormat="1" applyFont="1" applyFill="1" applyBorder="1" applyAlignment="1" applyProtection="1">
      <alignment horizontal="center" vertical="center"/>
      <protection locked="0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5" fillId="0" borderId="14" xfId="0" applyNumberFormat="1" applyFont="1" applyFill="1" applyBorder="1" applyAlignment="1" applyProtection="1">
      <alignment horizontal="center" vertical="center"/>
    </xf>
    <xf numFmtId="0" fontId="15" fillId="0" borderId="15" xfId="0" applyNumberFormat="1" applyFont="1" applyFill="1" applyBorder="1" applyAlignment="1" applyProtection="1">
      <alignment horizontal="center" vertical="center"/>
    </xf>
    <xf numFmtId="0" fontId="15" fillId="0" borderId="20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 applyProtection="1">
      <alignment horizontal="center" vertical="center" wrapText="1"/>
    </xf>
    <xf numFmtId="0" fontId="29" fillId="0" borderId="19" xfId="0" applyFont="1" applyFill="1" applyBorder="1" applyAlignment="1" applyProtection="1">
      <alignment horizontal="center" vertical="center" wrapText="1"/>
    </xf>
    <xf numFmtId="0" fontId="29" fillId="0" borderId="16" xfId="0" applyFont="1" applyFill="1" applyBorder="1" applyAlignment="1" applyProtection="1">
      <alignment horizontal="center" vertical="center" wrapText="1"/>
    </xf>
    <xf numFmtId="0" fontId="29" fillId="0" borderId="21" xfId="0" applyFont="1" applyFill="1" applyBorder="1" applyAlignment="1" applyProtection="1">
      <alignment horizontal="center" vertical="center" wrapText="1"/>
    </xf>
    <xf numFmtId="0" fontId="15" fillId="0" borderId="13" xfId="0" applyNumberFormat="1" applyFont="1" applyFill="1" applyBorder="1" applyAlignment="1" applyProtection="1">
      <alignment horizontal="center" vertical="center"/>
    </xf>
    <xf numFmtId="0" fontId="15" fillId="0" borderId="18" xfId="0" applyNumberFormat="1" applyFont="1" applyFill="1" applyBorder="1" applyAlignment="1" applyProtection="1">
      <alignment horizontal="center" vertical="center"/>
    </xf>
    <xf numFmtId="0" fontId="26" fillId="0" borderId="6" xfId="0" applyFont="1" applyFill="1" applyBorder="1" applyAlignment="1" applyProtection="1">
      <alignment horizontal="left" wrapText="1" indent="1"/>
    </xf>
    <xf numFmtId="0" fontId="26" fillId="0" borderId="4" xfId="0" applyFont="1" applyFill="1" applyBorder="1" applyAlignment="1" applyProtection="1">
      <alignment horizontal="left" wrapText="1" indent="1"/>
    </xf>
    <xf numFmtId="0" fontId="26" fillId="0" borderId="59" xfId="0" applyFont="1" applyFill="1" applyBorder="1" applyAlignment="1" applyProtection="1">
      <alignment horizontal="left" wrapText="1" indent="1"/>
    </xf>
    <xf numFmtId="49" fontId="19" fillId="0" borderId="61" xfId="0" applyNumberFormat="1" applyFont="1" applyFill="1" applyBorder="1" applyAlignment="1" applyProtection="1">
      <alignment horizontal="center" vertical="center"/>
    </xf>
    <xf numFmtId="49" fontId="19" fillId="0" borderId="60" xfId="0" applyNumberFormat="1" applyFont="1" applyFill="1" applyBorder="1" applyAlignment="1" applyProtection="1">
      <alignment horizontal="center" vertical="center"/>
    </xf>
    <xf numFmtId="0" fontId="26" fillId="0" borderId="10" xfId="0" applyFont="1" applyFill="1" applyBorder="1" applyAlignment="1" applyProtection="1">
      <alignment horizontal="left" wrapText="1" indent="1"/>
    </xf>
    <xf numFmtId="0" fontId="26" fillId="0" borderId="19" xfId="0" applyFont="1" applyFill="1" applyBorder="1" applyAlignment="1" applyProtection="1">
      <alignment horizontal="left" wrapText="1" indent="1"/>
    </xf>
    <xf numFmtId="49" fontId="19" fillId="0" borderId="47" xfId="0" applyNumberFormat="1" applyFont="1" applyFill="1" applyBorder="1" applyAlignment="1" applyProtection="1">
      <alignment horizontal="center" vertical="center"/>
    </xf>
    <xf numFmtId="49" fontId="19" fillId="0" borderId="48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wrapText="1"/>
    </xf>
    <xf numFmtId="0" fontId="16" fillId="0" borderId="43" xfId="0" applyNumberFormat="1" applyFont="1" applyFill="1" applyBorder="1" applyAlignment="1" applyProtection="1">
      <alignment horizontal="center" vertical="center"/>
    </xf>
    <xf numFmtId="0" fontId="16" fillId="0" borderId="42" xfId="0" applyNumberFormat="1" applyFont="1" applyFill="1" applyBorder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/>
    </xf>
    <xf numFmtId="0" fontId="16" fillId="0" borderId="25" xfId="0" applyNumberFormat="1" applyFont="1" applyFill="1" applyBorder="1" applyAlignment="1" applyProtection="1">
      <alignment horizontal="center" vertical="center"/>
    </xf>
    <xf numFmtId="0" fontId="16" fillId="0" borderId="46" xfId="0" applyFont="1" applyFill="1" applyBorder="1" applyAlignment="1" applyProtection="1">
      <alignment horizontal="center" wrapText="1"/>
    </xf>
    <xf numFmtId="0" fontId="16" fillId="0" borderId="65" xfId="0" applyFont="1" applyFill="1" applyBorder="1" applyAlignment="1" applyProtection="1">
      <alignment horizontal="center" wrapText="1"/>
    </xf>
    <xf numFmtId="0" fontId="16" fillId="0" borderId="51" xfId="0" applyFont="1" applyFill="1" applyBorder="1" applyAlignment="1" applyProtection="1">
      <alignment horizontal="center" wrapText="1"/>
    </xf>
    <xf numFmtId="49" fontId="19" fillId="0" borderId="25" xfId="0" applyNumberFormat="1" applyFont="1" applyFill="1" applyBorder="1" applyAlignment="1" applyProtection="1">
      <alignment horizontal="center" vertical="center" wrapText="1"/>
    </xf>
    <xf numFmtId="0" fontId="19" fillId="0" borderId="33" xfId="0" applyFont="1" applyFill="1" applyBorder="1" applyAlignment="1" applyProtection="1">
      <alignment horizontal="center" vertical="center" wrapText="1"/>
    </xf>
    <xf numFmtId="0" fontId="19" fillId="0" borderId="22" xfId="0" applyFont="1" applyFill="1" applyBorder="1" applyAlignment="1" applyProtection="1">
      <alignment wrapText="1"/>
    </xf>
    <xf numFmtId="0" fontId="19" fillId="0" borderId="24" xfId="0" applyFont="1" applyFill="1" applyBorder="1" applyAlignment="1" applyProtection="1">
      <alignment wrapText="1"/>
    </xf>
    <xf numFmtId="49" fontId="19" fillId="0" borderId="64" xfId="0" applyNumberFormat="1" applyFont="1" applyFill="1" applyBorder="1" applyAlignment="1" applyProtection="1">
      <alignment horizontal="center" vertical="center"/>
    </xf>
    <xf numFmtId="49" fontId="19" fillId="0" borderId="65" xfId="0" applyNumberFormat="1" applyFont="1" applyFill="1" applyBorder="1" applyAlignment="1" applyProtection="1">
      <alignment horizontal="center" vertical="center"/>
    </xf>
    <xf numFmtId="49" fontId="19" fillId="0" borderId="55" xfId="0" applyNumberFormat="1" applyFont="1" applyFill="1" applyBorder="1" applyAlignment="1" applyProtection="1">
      <alignment horizontal="center" vertical="center"/>
    </xf>
    <xf numFmtId="0" fontId="26" fillId="0" borderId="10" xfId="0" applyFont="1" applyFill="1" applyBorder="1" applyAlignment="1" applyProtection="1">
      <alignment horizontal="left" wrapText="1"/>
    </xf>
    <xf numFmtId="0" fontId="26" fillId="0" borderId="19" xfId="0" applyFont="1" applyFill="1" applyBorder="1" applyAlignment="1" applyProtection="1">
      <alignment horizontal="left" wrapText="1"/>
    </xf>
    <xf numFmtId="0" fontId="26" fillId="0" borderId="22" xfId="0" applyFont="1" applyFill="1" applyBorder="1" applyAlignment="1" applyProtection="1">
      <alignment horizontal="left" wrapText="1" indent="1"/>
    </xf>
    <xf numFmtId="0" fontId="26" fillId="0" borderId="7" xfId="0" applyFont="1" applyFill="1" applyBorder="1" applyAlignment="1" applyProtection="1">
      <alignment horizontal="left" wrapText="1" indent="1"/>
    </xf>
    <xf numFmtId="0" fontId="26" fillId="0" borderId="24" xfId="0" applyFont="1" applyFill="1" applyBorder="1" applyAlignment="1" applyProtection="1">
      <alignment horizontal="left" wrapText="1" indent="1"/>
    </xf>
    <xf numFmtId="49" fontId="19" fillId="0" borderId="32" xfId="0" applyNumberFormat="1" applyFont="1" applyFill="1" applyBorder="1" applyAlignment="1" applyProtection="1">
      <alignment horizontal="center" vertical="center"/>
    </xf>
    <xf numFmtId="49" fontId="19" fillId="0" borderId="25" xfId="0" applyNumberFormat="1" applyFont="1" applyFill="1" applyBorder="1" applyAlignment="1" applyProtection="1">
      <alignment horizontal="center" vertical="center"/>
    </xf>
    <xf numFmtId="0" fontId="26" fillId="0" borderId="5" xfId="0" applyFont="1" applyFill="1" applyBorder="1" applyAlignment="1" applyProtection="1">
      <alignment horizontal="left" wrapText="1"/>
    </xf>
    <xf numFmtId="0" fontId="26" fillId="0" borderId="26" xfId="0" applyFont="1" applyFill="1" applyBorder="1" applyAlignment="1" applyProtection="1">
      <alignment horizontal="left" wrapText="1"/>
    </xf>
    <xf numFmtId="0" fontId="26" fillId="0" borderId="31" xfId="0" applyFont="1" applyFill="1" applyBorder="1" applyAlignment="1" applyProtection="1">
      <alignment horizontal="left" wrapText="1"/>
    </xf>
    <xf numFmtId="49" fontId="19" fillId="0" borderId="63" xfId="0" applyNumberFormat="1" applyFont="1" applyFill="1" applyBorder="1" applyAlignment="1" applyProtection="1">
      <alignment horizontal="center" vertical="center"/>
    </xf>
    <xf numFmtId="49" fontId="19" fillId="0" borderId="56" xfId="0" applyNumberFormat="1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wrapText="1"/>
    </xf>
    <xf numFmtId="0" fontId="19" fillId="0" borderId="4" xfId="0" applyFont="1" applyFill="1" applyBorder="1" applyAlignment="1" applyProtection="1">
      <alignment wrapText="1"/>
    </xf>
    <xf numFmtId="0" fontId="19" fillId="0" borderId="59" xfId="0" applyFont="1" applyFill="1" applyBorder="1" applyAlignment="1" applyProtection="1">
      <alignment wrapText="1"/>
    </xf>
    <xf numFmtId="49" fontId="19" fillId="0" borderId="9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Fill="1" applyAlignment="1" applyProtection="1">
      <alignment horizontal="right" vertical="center"/>
    </xf>
    <xf numFmtId="0" fontId="20" fillId="0" borderId="0" xfId="0" applyFont="1" applyFill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17" xfId="0" applyFill="1" applyBorder="1" applyAlignment="1" applyProtection="1">
      <alignment horizontal="left" vertical="center"/>
    </xf>
    <xf numFmtId="0" fontId="19" fillId="0" borderId="34" xfId="0" applyFont="1" applyFill="1" applyBorder="1" applyAlignment="1" applyProtection="1">
      <alignment horizontal="left" vertical="center"/>
    </xf>
    <xf numFmtId="0" fontId="19" fillId="0" borderId="35" xfId="0" applyFont="1" applyFill="1" applyBorder="1" applyAlignment="1" applyProtection="1">
      <alignment horizontal="left" vertical="center"/>
    </xf>
    <xf numFmtId="0" fontId="19" fillId="0" borderId="36" xfId="0" applyFont="1" applyFill="1" applyBorder="1" applyAlignment="1" applyProtection="1">
      <alignment horizontal="left" vertical="center"/>
    </xf>
    <xf numFmtId="0" fontId="19" fillId="0" borderId="9" xfId="0" applyFont="1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left" vertical="center" wrapText="1"/>
    </xf>
    <xf numFmtId="0" fontId="0" fillId="0" borderId="24" xfId="0" applyBorder="1" applyAlignment="1" applyProtection="1">
      <alignment horizontal="left" vertical="center" wrapText="1"/>
    </xf>
    <xf numFmtId="0" fontId="19" fillId="0" borderId="22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left" vertical="center"/>
    </xf>
    <xf numFmtId="0" fontId="0" fillId="0" borderId="24" xfId="0" applyFill="1" applyBorder="1" applyAlignment="1" applyProtection="1">
      <alignment horizontal="left" vertical="center"/>
    </xf>
    <xf numFmtId="0" fontId="19" fillId="0" borderId="7" xfId="0" applyFont="1" applyFill="1" applyBorder="1" applyAlignment="1" applyProtection="1">
      <alignment horizontal="left" vertical="center"/>
    </xf>
    <xf numFmtId="0" fontId="19" fillId="0" borderId="24" xfId="0" applyFont="1" applyFill="1" applyBorder="1" applyAlignment="1" applyProtection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0" fillId="0" borderId="4" xfId="0" applyFill="1" applyBorder="1" applyAlignment="1" applyProtection="1">
      <alignment horizontal="left" vertical="center"/>
    </xf>
    <xf numFmtId="0" fontId="0" fillId="0" borderId="59" xfId="0" applyFill="1" applyBorder="1" applyAlignment="1" applyProtection="1">
      <alignment horizontal="left" vertical="center"/>
    </xf>
    <xf numFmtId="0" fontId="19" fillId="0" borderId="10" xfId="0" applyFont="1" applyFill="1" applyBorder="1" applyAlignment="1" applyProtection="1">
      <alignment horizontal="left" vertical="center"/>
    </xf>
    <xf numFmtId="0" fontId="0" fillId="0" borderId="19" xfId="0" applyFill="1" applyBorder="1" applyAlignment="1" applyProtection="1">
      <alignment horizontal="left" vertical="center"/>
    </xf>
    <xf numFmtId="0" fontId="0" fillId="0" borderId="21" xfId="0" applyFill="1" applyBorder="1" applyAlignment="1" applyProtection="1">
      <alignment horizontal="left" vertical="center"/>
    </xf>
    <xf numFmtId="0" fontId="19" fillId="0" borderId="10" xfId="0" applyFont="1" applyFill="1" applyBorder="1" applyAlignment="1" applyProtection="1">
      <alignment horizontal="left" vertical="center" wrapText="1"/>
    </xf>
    <xf numFmtId="0" fontId="0" fillId="0" borderId="7" xfId="0" applyFill="1" applyBorder="1" applyAlignment="1" applyProtection="1">
      <alignment horizontal="left" vertical="center" wrapText="1"/>
    </xf>
    <xf numFmtId="0" fontId="0" fillId="0" borderId="24" xfId="0" applyFill="1" applyBorder="1" applyAlignment="1" applyProtection="1">
      <alignment horizontal="left" vertical="center" wrapText="1"/>
    </xf>
    <xf numFmtId="0" fontId="13" fillId="0" borderId="7" xfId="0" applyFont="1" applyFill="1" applyBorder="1" applyAlignment="1" applyProtection="1">
      <alignment horizontal="left" vertical="center"/>
    </xf>
    <xf numFmtId="0" fontId="13" fillId="0" borderId="2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19" fillId="0" borderId="23" xfId="0" applyFont="1" applyFill="1" applyBorder="1" applyAlignment="1" applyProtection="1">
      <alignment horizontal="left" vertical="center"/>
    </xf>
    <xf numFmtId="0" fontId="19" fillId="0" borderId="27" xfId="0" applyFont="1" applyFill="1" applyBorder="1" applyAlignment="1" applyProtection="1">
      <alignment horizontal="left" vertical="center"/>
    </xf>
    <xf numFmtId="0" fontId="19" fillId="0" borderId="28" xfId="0" applyFont="1" applyFill="1" applyBorder="1" applyAlignment="1" applyProtection="1">
      <alignment horizontal="left" vertical="center"/>
    </xf>
    <xf numFmtId="0" fontId="19" fillId="0" borderId="32" xfId="0" applyFont="1" applyFill="1" applyBorder="1" applyAlignment="1" applyProtection="1">
      <alignment horizontal="left" vertical="center"/>
    </xf>
    <xf numFmtId="0" fontId="19" fillId="0" borderId="25" xfId="0" applyFont="1" applyFill="1" applyBorder="1" applyAlignment="1" applyProtection="1">
      <alignment horizontal="left" vertical="center"/>
    </xf>
    <xf numFmtId="0" fontId="19" fillId="0" borderId="33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left" vertical="center"/>
    </xf>
    <xf numFmtId="0" fontId="19" fillId="0" borderId="17" xfId="0" applyFont="1" applyFill="1" applyBorder="1" applyAlignment="1" applyProtection="1">
      <alignment horizontal="left" vertical="center"/>
    </xf>
    <xf numFmtId="0" fontId="27" fillId="0" borderId="37" xfId="0" applyFont="1" applyFill="1" applyBorder="1" applyAlignment="1" applyProtection="1">
      <alignment vertical="center"/>
    </xf>
    <xf numFmtId="0" fontId="27" fillId="0" borderId="38" xfId="0" applyFont="1" applyFill="1" applyBorder="1" applyAlignment="1" applyProtection="1">
      <alignment vertical="center"/>
    </xf>
    <xf numFmtId="0" fontId="27" fillId="0" borderId="39" xfId="0" applyFont="1" applyFill="1" applyBorder="1" applyAlignment="1" applyProtection="1">
      <alignment vertical="center"/>
    </xf>
    <xf numFmtId="0" fontId="19" fillId="0" borderId="22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0" fillId="0" borderId="4" xfId="0" applyFill="1" applyBorder="1" applyAlignment="1" applyProtection="1">
      <alignment horizontal="center" vertical="center"/>
    </xf>
    <xf numFmtId="0" fontId="0" fillId="0" borderId="58" xfId="0" applyFill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wrapText="1"/>
    </xf>
    <xf numFmtId="0" fontId="0" fillId="0" borderId="4" xfId="0" applyFill="1" applyBorder="1" applyAlignment="1" applyProtection="1">
      <alignment vertical="center"/>
    </xf>
    <xf numFmtId="0" fontId="0" fillId="0" borderId="58" xfId="0" applyFill="1" applyBorder="1" applyAlignment="1" applyProtection="1">
      <alignment vertical="center"/>
    </xf>
    <xf numFmtId="0" fontId="19" fillId="0" borderId="22" xfId="0" applyFont="1" applyFill="1" applyBorder="1" applyAlignment="1" applyProtection="1">
      <alignment vertical="center" wrapText="1"/>
    </xf>
    <xf numFmtId="0" fontId="19" fillId="0" borderId="7" xfId="0" applyFont="1" applyFill="1" applyBorder="1" applyAlignment="1" applyProtection="1">
      <alignment vertical="center" wrapText="1"/>
    </xf>
    <xf numFmtId="0" fontId="19" fillId="0" borderId="24" xfId="0" applyFont="1" applyFill="1" applyBorder="1" applyAlignment="1" applyProtection="1">
      <alignment vertical="center" wrapText="1"/>
    </xf>
    <xf numFmtId="2" fontId="19" fillId="0" borderId="22" xfId="0" applyNumberFormat="1" applyFont="1" applyFill="1" applyBorder="1" applyAlignment="1" applyProtection="1">
      <alignment horizontal="left" vertical="center" wrapText="1"/>
    </xf>
    <xf numFmtId="2" fontId="19" fillId="0" borderId="7" xfId="0" applyNumberFormat="1" applyFont="1" applyFill="1" applyBorder="1" applyAlignment="1" applyProtection="1">
      <alignment horizontal="left" vertical="center" wrapText="1"/>
    </xf>
    <xf numFmtId="2" fontId="19" fillId="0" borderId="24" xfId="0" applyNumberFormat="1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 applyProtection="1">
      <alignment horizontal="left" vertical="center"/>
    </xf>
    <xf numFmtId="0" fontId="19" fillId="0" borderId="14" xfId="0" applyFont="1" applyFill="1" applyBorder="1" applyAlignment="1" applyProtection="1">
      <alignment horizontal="left" vertical="center"/>
    </xf>
    <xf numFmtId="0" fontId="19" fillId="0" borderId="16" xfId="0" applyFont="1" applyFill="1" applyBorder="1" applyAlignment="1" applyProtection="1">
      <alignment horizontal="left" vertical="center"/>
    </xf>
    <xf numFmtId="0" fontId="0" fillId="0" borderId="65" xfId="0" applyFill="1" applyBorder="1" applyAlignment="1" applyProtection="1">
      <alignment vertical="center"/>
    </xf>
    <xf numFmtId="0" fontId="0" fillId="0" borderId="55" xfId="0" applyFill="1" applyBorder="1" applyAlignment="1" applyProtection="1">
      <alignment vertical="center"/>
    </xf>
    <xf numFmtId="0" fontId="13" fillId="0" borderId="7" xfId="0" applyFont="1" applyFill="1" applyBorder="1" applyAlignment="1" applyProtection="1">
      <alignment horizontal="left" vertical="center" wrapText="1"/>
    </xf>
    <xf numFmtId="0" fontId="13" fillId="0" borderId="24" xfId="0" applyFont="1" applyFill="1" applyBorder="1" applyAlignment="1" applyProtection="1">
      <alignment horizontal="left" vertical="center" wrapText="1"/>
    </xf>
    <xf numFmtId="0" fontId="19" fillId="0" borderId="71" xfId="0" applyFont="1" applyFill="1" applyBorder="1" applyAlignment="1" applyProtection="1">
      <alignment horizontal="center" vertical="center" wrapText="1"/>
      <protection locked="0"/>
    </xf>
    <xf numFmtId="0" fontId="0" fillId="0" borderId="48" xfId="0" applyFill="1" applyBorder="1" applyAlignment="1" applyProtection="1">
      <alignment horizontal="center" vertical="center" wrapText="1"/>
      <protection locked="0"/>
    </xf>
    <xf numFmtId="0" fontId="19" fillId="0" borderId="80" xfId="0" applyFont="1" applyFill="1" applyBorder="1" applyAlignment="1" applyProtection="1">
      <alignment horizontal="center" vertical="center" wrapText="1"/>
      <protection locked="0"/>
    </xf>
    <xf numFmtId="0" fontId="0" fillId="0" borderId="49" xfId="0" applyFill="1" applyBorder="1" applyAlignment="1" applyProtection="1">
      <alignment horizontal="center" vertical="center" wrapText="1"/>
      <protection locked="0"/>
    </xf>
    <xf numFmtId="0" fontId="27" fillId="0" borderId="37" xfId="0" applyFont="1" applyBorder="1" applyAlignment="1" applyProtection="1">
      <alignment vertical="center"/>
    </xf>
    <xf numFmtId="0" fontId="27" fillId="0" borderId="38" xfId="0" applyFont="1" applyBorder="1" applyAlignment="1" applyProtection="1">
      <alignment vertical="center"/>
    </xf>
    <xf numFmtId="0" fontId="27" fillId="0" borderId="39" xfId="0" applyFont="1" applyBorder="1" applyAlignment="1" applyProtection="1">
      <alignment vertical="center"/>
    </xf>
    <xf numFmtId="0" fontId="0" fillId="0" borderId="7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vertical="center"/>
    </xf>
    <xf numFmtId="0" fontId="15" fillId="0" borderId="0" xfId="0" applyFont="1" applyBorder="1" applyAlignment="1" applyProtection="1">
      <alignment horizontal="center"/>
    </xf>
    <xf numFmtId="49" fontId="19" fillId="3" borderId="0" xfId="0" applyNumberFormat="1" applyFont="1" applyFill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right" vertical="center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Alignment="1" applyProtection="1">
      <alignment horizontal="center" vertical="center"/>
    </xf>
    <xf numFmtId="0" fontId="19" fillId="3" borderId="19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</xf>
    <xf numFmtId="0" fontId="16" fillId="0" borderId="42" xfId="0" applyFont="1" applyFill="1" applyBorder="1" applyAlignment="1" applyProtection="1">
      <alignment horizontal="center" vertical="center" wrapText="1"/>
    </xf>
  </cellXfs>
  <cellStyles count="461">
    <cellStyle name="Обычный" xfId="0" builtinId="0"/>
    <cellStyle name="Обычный 10" xfId="446"/>
    <cellStyle name="Обычный 10 2 3 2" xfId="454"/>
    <cellStyle name="Обычный 104" xfId="451"/>
    <cellStyle name="Обычный 107" xfId="455"/>
    <cellStyle name="Обычный 108" xfId="453"/>
    <cellStyle name="Обычный 2" xfId="1"/>
    <cellStyle name="Обычный 2 2" xfId="449"/>
    <cellStyle name="Обычный 2 2 2" xfId="459"/>
    <cellStyle name="Обычный 2 2 6" xfId="452"/>
    <cellStyle name="Обычный 2 3" xfId="457"/>
    <cellStyle name="Обычный 2 4" xfId="448"/>
    <cellStyle name="Обычный 3" xfId="3"/>
    <cellStyle name="Обычный 3 2" xfId="458"/>
    <cellStyle name="Обычный 4" xfId="2"/>
    <cellStyle name="Обычный 4 10" xfId="81"/>
    <cellStyle name="Обычный 4 10 2" xfId="300"/>
    <cellStyle name="Обычный 4 11" xfId="227"/>
    <cellStyle name="Обычный 4 12" xfId="450"/>
    <cellStyle name="Обычный 4 2" xfId="6"/>
    <cellStyle name="Обычный 4 2 10" xfId="228"/>
    <cellStyle name="Обычный 4 2 2" xfId="9"/>
    <cellStyle name="Обычный 4 2 2 2" xfId="19"/>
    <cellStyle name="Обычный 4 2 2 2 2" xfId="58"/>
    <cellStyle name="Обычный 4 2 2 2 2 2" xfId="158"/>
    <cellStyle name="Обычный 4 2 2 2 2 2 2" xfId="377"/>
    <cellStyle name="Обычный 4 2 2 2 2 3" xfId="131"/>
    <cellStyle name="Обычный 4 2 2 2 2 3 2" xfId="350"/>
    <cellStyle name="Обычный 4 2 2 2 2 4" xfId="277"/>
    <cellStyle name="Обычный 4 2 2 2 3" xfId="157"/>
    <cellStyle name="Обычный 4 2 2 2 3 2" xfId="376"/>
    <cellStyle name="Обычный 4 2 2 2 4" xfId="94"/>
    <cellStyle name="Обычный 4 2 2 2 4 2" xfId="313"/>
    <cellStyle name="Обычный 4 2 2 2 5" xfId="240"/>
    <cellStyle name="Обычный 4 2 2 3" xfId="28"/>
    <cellStyle name="Обычный 4 2 2 3 2" xfId="67"/>
    <cellStyle name="Обычный 4 2 2 3 2 2" xfId="160"/>
    <cellStyle name="Обычный 4 2 2 3 2 2 2" xfId="379"/>
    <cellStyle name="Обычный 4 2 2 3 2 3" xfId="140"/>
    <cellStyle name="Обычный 4 2 2 3 2 3 2" xfId="359"/>
    <cellStyle name="Обычный 4 2 2 3 2 4" xfId="286"/>
    <cellStyle name="Обычный 4 2 2 3 3" xfId="159"/>
    <cellStyle name="Обычный 4 2 2 3 3 2" xfId="378"/>
    <cellStyle name="Обычный 4 2 2 3 4" xfId="103"/>
    <cellStyle name="Обычный 4 2 2 3 4 2" xfId="322"/>
    <cellStyle name="Обычный 4 2 2 3 5" xfId="249"/>
    <cellStyle name="Обычный 4 2 2 4" xfId="37"/>
    <cellStyle name="Обычный 4 2 2 4 2" xfId="76"/>
    <cellStyle name="Обычный 4 2 2 4 2 2" xfId="162"/>
    <cellStyle name="Обычный 4 2 2 4 2 2 2" xfId="381"/>
    <cellStyle name="Обычный 4 2 2 4 2 3" xfId="149"/>
    <cellStyle name="Обычный 4 2 2 4 2 3 2" xfId="368"/>
    <cellStyle name="Обычный 4 2 2 4 2 4" xfId="295"/>
    <cellStyle name="Обычный 4 2 2 4 3" xfId="161"/>
    <cellStyle name="Обычный 4 2 2 4 3 2" xfId="380"/>
    <cellStyle name="Обычный 4 2 2 4 4" xfId="112"/>
    <cellStyle name="Обычный 4 2 2 4 4 2" xfId="331"/>
    <cellStyle name="Обычный 4 2 2 4 5" xfId="258"/>
    <cellStyle name="Обычный 4 2 2 5" xfId="48"/>
    <cellStyle name="Обычный 4 2 2 5 2" xfId="163"/>
    <cellStyle name="Обычный 4 2 2 5 2 2" xfId="382"/>
    <cellStyle name="Обычный 4 2 2 5 3" xfId="122"/>
    <cellStyle name="Обычный 4 2 2 5 3 2" xfId="341"/>
    <cellStyle name="Обычный 4 2 2 5 4" xfId="268"/>
    <cellStyle name="Обычный 4 2 2 6" xfId="156"/>
    <cellStyle name="Обычный 4 2 2 6 2" xfId="375"/>
    <cellStyle name="Обычный 4 2 2 7" xfId="85"/>
    <cellStyle name="Обычный 4 2 2 7 2" xfId="304"/>
    <cellStyle name="Обычный 4 2 2 8" xfId="231"/>
    <cellStyle name="Обычный 4 2 3" xfId="12"/>
    <cellStyle name="Обычный 4 2 3 2" xfId="22"/>
    <cellStyle name="Обычный 4 2 3 2 2" xfId="61"/>
    <cellStyle name="Обычный 4 2 3 2 2 2" xfId="166"/>
    <cellStyle name="Обычный 4 2 3 2 2 2 2" xfId="385"/>
    <cellStyle name="Обычный 4 2 3 2 2 3" xfId="134"/>
    <cellStyle name="Обычный 4 2 3 2 2 3 2" xfId="353"/>
    <cellStyle name="Обычный 4 2 3 2 2 4" xfId="280"/>
    <cellStyle name="Обычный 4 2 3 2 3" xfId="165"/>
    <cellStyle name="Обычный 4 2 3 2 3 2" xfId="384"/>
    <cellStyle name="Обычный 4 2 3 2 4" xfId="97"/>
    <cellStyle name="Обычный 4 2 3 2 4 2" xfId="316"/>
    <cellStyle name="Обычный 4 2 3 2 5" xfId="243"/>
    <cellStyle name="Обычный 4 2 3 3" xfId="31"/>
    <cellStyle name="Обычный 4 2 3 3 2" xfId="70"/>
    <cellStyle name="Обычный 4 2 3 3 2 2" xfId="168"/>
    <cellStyle name="Обычный 4 2 3 3 2 2 2" xfId="387"/>
    <cellStyle name="Обычный 4 2 3 3 2 3" xfId="143"/>
    <cellStyle name="Обычный 4 2 3 3 2 3 2" xfId="362"/>
    <cellStyle name="Обычный 4 2 3 3 2 4" xfId="289"/>
    <cellStyle name="Обычный 4 2 3 3 3" xfId="167"/>
    <cellStyle name="Обычный 4 2 3 3 3 2" xfId="386"/>
    <cellStyle name="Обычный 4 2 3 3 4" xfId="106"/>
    <cellStyle name="Обычный 4 2 3 3 4 2" xfId="325"/>
    <cellStyle name="Обычный 4 2 3 3 5" xfId="252"/>
    <cellStyle name="Обычный 4 2 3 4" xfId="40"/>
    <cellStyle name="Обычный 4 2 3 4 2" xfId="79"/>
    <cellStyle name="Обычный 4 2 3 4 2 2" xfId="170"/>
    <cellStyle name="Обычный 4 2 3 4 2 2 2" xfId="389"/>
    <cellStyle name="Обычный 4 2 3 4 2 3" xfId="152"/>
    <cellStyle name="Обычный 4 2 3 4 2 3 2" xfId="371"/>
    <cellStyle name="Обычный 4 2 3 4 2 4" xfId="298"/>
    <cellStyle name="Обычный 4 2 3 4 3" xfId="169"/>
    <cellStyle name="Обычный 4 2 3 4 3 2" xfId="388"/>
    <cellStyle name="Обычный 4 2 3 4 4" xfId="115"/>
    <cellStyle name="Обычный 4 2 3 4 4 2" xfId="334"/>
    <cellStyle name="Обычный 4 2 3 4 5" xfId="261"/>
    <cellStyle name="Обычный 4 2 3 5" xfId="51"/>
    <cellStyle name="Обычный 4 2 3 5 2" xfId="171"/>
    <cellStyle name="Обычный 4 2 3 5 2 2" xfId="390"/>
    <cellStyle name="Обычный 4 2 3 5 3" xfId="125"/>
    <cellStyle name="Обычный 4 2 3 5 3 2" xfId="344"/>
    <cellStyle name="Обычный 4 2 3 5 4" xfId="271"/>
    <cellStyle name="Обычный 4 2 3 6" xfId="164"/>
    <cellStyle name="Обычный 4 2 3 6 2" xfId="383"/>
    <cellStyle name="Обычный 4 2 3 7" xfId="88"/>
    <cellStyle name="Обычный 4 2 3 7 2" xfId="307"/>
    <cellStyle name="Обычный 4 2 3 8" xfId="234"/>
    <cellStyle name="Обычный 4 2 4" xfId="16"/>
    <cellStyle name="Обычный 4 2 4 2" xfId="55"/>
    <cellStyle name="Обычный 4 2 4 2 2" xfId="173"/>
    <cellStyle name="Обычный 4 2 4 2 2 2" xfId="392"/>
    <cellStyle name="Обычный 4 2 4 2 3" xfId="128"/>
    <cellStyle name="Обычный 4 2 4 2 3 2" xfId="347"/>
    <cellStyle name="Обычный 4 2 4 2 4" xfId="274"/>
    <cellStyle name="Обычный 4 2 4 3" xfId="172"/>
    <cellStyle name="Обычный 4 2 4 3 2" xfId="391"/>
    <cellStyle name="Обычный 4 2 4 4" xfId="91"/>
    <cellStyle name="Обычный 4 2 4 4 2" xfId="310"/>
    <cellStyle name="Обычный 4 2 4 5" xfId="237"/>
    <cellStyle name="Обычный 4 2 5" xfId="25"/>
    <cellStyle name="Обычный 4 2 5 2" xfId="64"/>
    <cellStyle name="Обычный 4 2 5 2 2" xfId="175"/>
    <cellStyle name="Обычный 4 2 5 2 2 2" xfId="394"/>
    <cellStyle name="Обычный 4 2 5 2 3" xfId="137"/>
    <cellStyle name="Обычный 4 2 5 2 3 2" xfId="356"/>
    <cellStyle name="Обычный 4 2 5 2 4" xfId="283"/>
    <cellStyle name="Обычный 4 2 5 3" xfId="174"/>
    <cellStyle name="Обычный 4 2 5 3 2" xfId="393"/>
    <cellStyle name="Обычный 4 2 5 4" xfId="100"/>
    <cellStyle name="Обычный 4 2 5 4 2" xfId="319"/>
    <cellStyle name="Обычный 4 2 5 5" xfId="246"/>
    <cellStyle name="Обычный 4 2 6" xfId="34"/>
    <cellStyle name="Обычный 4 2 6 2" xfId="73"/>
    <cellStyle name="Обычный 4 2 6 2 2" xfId="177"/>
    <cellStyle name="Обычный 4 2 6 2 2 2" xfId="396"/>
    <cellStyle name="Обычный 4 2 6 2 3" xfId="146"/>
    <cellStyle name="Обычный 4 2 6 2 3 2" xfId="365"/>
    <cellStyle name="Обычный 4 2 6 2 4" xfId="292"/>
    <cellStyle name="Обычный 4 2 6 3" xfId="176"/>
    <cellStyle name="Обычный 4 2 6 3 2" xfId="395"/>
    <cellStyle name="Обычный 4 2 6 4" xfId="109"/>
    <cellStyle name="Обычный 4 2 6 4 2" xfId="328"/>
    <cellStyle name="Обычный 4 2 6 5" xfId="255"/>
    <cellStyle name="Обычный 4 2 7" xfId="45"/>
    <cellStyle name="Обычный 4 2 7 2" xfId="178"/>
    <cellStyle name="Обычный 4 2 7 2 2" xfId="397"/>
    <cellStyle name="Обычный 4 2 7 3" xfId="119"/>
    <cellStyle name="Обычный 4 2 7 3 2" xfId="338"/>
    <cellStyle name="Обычный 4 2 7 4" xfId="265"/>
    <cellStyle name="Обычный 4 2 8" xfId="155"/>
    <cellStyle name="Обычный 4 2 8 2" xfId="374"/>
    <cellStyle name="Обычный 4 2 9" xfId="82"/>
    <cellStyle name="Обычный 4 2 9 2" xfId="301"/>
    <cellStyle name="Обычный 4 3" xfId="8"/>
    <cellStyle name="Обычный 4 3 2" xfId="18"/>
    <cellStyle name="Обычный 4 3 2 2" xfId="57"/>
    <cellStyle name="Обычный 4 3 2 2 2" xfId="181"/>
    <cellStyle name="Обычный 4 3 2 2 2 2" xfId="400"/>
    <cellStyle name="Обычный 4 3 2 2 3" xfId="130"/>
    <cellStyle name="Обычный 4 3 2 2 3 2" xfId="349"/>
    <cellStyle name="Обычный 4 3 2 2 4" xfId="276"/>
    <cellStyle name="Обычный 4 3 2 3" xfId="180"/>
    <cellStyle name="Обычный 4 3 2 3 2" xfId="399"/>
    <cellStyle name="Обычный 4 3 2 4" xfId="93"/>
    <cellStyle name="Обычный 4 3 2 4 2" xfId="312"/>
    <cellStyle name="Обычный 4 3 2 5" xfId="239"/>
    <cellStyle name="Обычный 4 3 3" xfId="27"/>
    <cellStyle name="Обычный 4 3 3 2" xfId="66"/>
    <cellStyle name="Обычный 4 3 3 2 2" xfId="183"/>
    <cellStyle name="Обычный 4 3 3 2 2 2" xfId="402"/>
    <cellStyle name="Обычный 4 3 3 2 3" xfId="139"/>
    <cellStyle name="Обычный 4 3 3 2 3 2" xfId="358"/>
    <cellStyle name="Обычный 4 3 3 2 4" xfId="285"/>
    <cellStyle name="Обычный 4 3 3 3" xfId="182"/>
    <cellStyle name="Обычный 4 3 3 3 2" xfId="401"/>
    <cellStyle name="Обычный 4 3 3 4" xfId="102"/>
    <cellStyle name="Обычный 4 3 3 4 2" xfId="321"/>
    <cellStyle name="Обычный 4 3 3 5" xfId="248"/>
    <cellStyle name="Обычный 4 3 4" xfId="36"/>
    <cellStyle name="Обычный 4 3 4 2" xfId="75"/>
    <cellStyle name="Обычный 4 3 4 2 2" xfId="185"/>
    <cellStyle name="Обычный 4 3 4 2 2 2" xfId="404"/>
    <cellStyle name="Обычный 4 3 4 2 3" xfId="148"/>
    <cellStyle name="Обычный 4 3 4 2 3 2" xfId="367"/>
    <cellStyle name="Обычный 4 3 4 2 4" xfId="294"/>
    <cellStyle name="Обычный 4 3 4 3" xfId="184"/>
    <cellStyle name="Обычный 4 3 4 3 2" xfId="403"/>
    <cellStyle name="Обычный 4 3 4 4" xfId="111"/>
    <cellStyle name="Обычный 4 3 4 4 2" xfId="330"/>
    <cellStyle name="Обычный 4 3 4 5" xfId="257"/>
    <cellStyle name="Обычный 4 3 5" xfId="47"/>
    <cellStyle name="Обычный 4 3 5 2" xfId="186"/>
    <cellStyle name="Обычный 4 3 5 2 2" xfId="405"/>
    <cellStyle name="Обычный 4 3 5 3" xfId="121"/>
    <cellStyle name="Обычный 4 3 5 3 2" xfId="340"/>
    <cellStyle name="Обычный 4 3 5 4" xfId="267"/>
    <cellStyle name="Обычный 4 3 6" xfId="179"/>
    <cellStyle name="Обычный 4 3 6 2" xfId="398"/>
    <cellStyle name="Обычный 4 3 7" xfId="84"/>
    <cellStyle name="Обычный 4 3 7 2" xfId="303"/>
    <cellStyle name="Обычный 4 3 8" xfId="230"/>
    <cellStyle name="Обычный 4 4" xfId="11"/>
    <cellStyle name="Обычный 4 4 2" xfId="21"/>
    <cellStyle name="Обычный 4 4 2 2" xfId="60"/>
    <cellStyle name="Обычный 4 4 2 2 2" xfId="189"/>
    <cellStyle name="Обычный 4 4 2 2 2 2" xfId="408"/>
    <cellStyle name="Обычный 4 4 2 2 3" xfId="133"/>
    <cellStyle name="Обычный 4 4 2 2 3 2" xfId="352"/>
    <cellStyle name="Обычный 4 4 2 2 4" xfId="279"/>
    <cellStyle name="Обычный 4 4 2 3" xfId="188"/>
    <cellStyle name="Обычный 4 4 2 3 2" xfId="407"/>
    <cellStyle name="Обычный 4 4 2 4" xfId="96"/>
    <cellStyle name="Обычный 4 4 2 4 2" xfId="315"/>
    <cellStyle name="Обычный 4 4 2 5" xfId="242"/>
    <cellStyle name="Обычный 4 4 3" xfId="30"/>
    <cellStyle name="Обычный 4 4 3 2" xfId="69"/>
    <cellStyle name="Обычный 4 4 3 2 2" xfId="191"/>
    <cellStyle name="Обычный 4 4 3 2 2 2" xfId="410"/>
    <cellStyle name="Обычный 4 4 3 2 3" xfId="142"/>
    <cellStyle name="Обычный 4 4 3 2 3 2" xfId="361"/>
    <cellStyle name="Обычный 4 4 3 2 4" xfId="288"/>
    <cellStyle name="Обычный 4 4 3 3" xfId="190"/>
    <cellStyle name="Обычный 4 4 3 3 2" xfId="409"/>
    <cellStyle name="Обычный 4 4 3 4" xfId="105"/>
    <cellStyle name="Обычный 4 4 3 4 2" xfId="324"/>
    <cellStyle name="Обычный 4 4 3 5" xfId="251"/>
    <cellStyle name="Обычный 4 4 4" xfId="39"/>
    <cellStyle name="Обычный 4 4 4 2" xfId="78"/>
    <cellStyle name="Обычный 4 4 4 2 2" xfId="193"/>
    <cellStyle name="Обычный 4 4 4 2 2 2" xfId="412"/>
    <cellStyle name="Обычный 4 4 4 2 3" xfId="151"/>
    <cellStyle name="Обычный 4 4 4 2 3 2" xfId="370"/>
    <cellStyle name="Обычный 4 4 4 2 4" xfId="297"/>
    <cellStyle name="Обычный 4 4 4 3" xfId="192"/>
    <cellStyle name="Обычный 4 4 4 3 2" xfId="411"/>
    <cellStyle name="Обычный 4 4 4 4" xfId="114"/>
    <cellStyle name="Обычный 4 4 4 4 2" xfId="333"/>
    <cellStyle name="Обычный 4 4 4 5" xfId="260"/>
    <cellStyle name="Обычный 4 4 5" xfId="50"/>
    <cellStyle name="Обычный 4 4 5 2" xfId="194"/>
    <cellStyle name="Обычный 4 4 5 2 2" xfId="413"/>
    <cellStyle name="Обычный 4 4 5 3" xfId="124"/>
    <cellStyle name="Обычный 4 4 5 3 2" xfId="343"/>
    <cellStyle name="Обычный 4 4 5 4" xfId="270"/>
    <cellStyle name="Обычный 4 4 6" xfId="187"/>
    <cellStyle name="Обычный 4 4 6 2" xfId="406"/>
    <cellStyle name="Обычный 4 4 7" xfId="87"/>
    <cellStyle name="Обычный 4 4 7 2" xfId="306"/>
    <cellStyle name="Обычный 4 4 8" xfId="233"/>
    <cellStyle name="Обычный 4 5" xfId="15"/>
    <cellStyle name="Обычный 4 5 2" xfId="54"/>
    <cellStyle name="Обычный 4 5 2 2" xfId="196"/>
    <cellStyle name="Обычный 4 5 2 2 2" xfId="415"/>
    <cellStyle name="Обычный 4 5 2 3" xfId="127"/>
    <cellStyle name="Обычный 4 5 2 3 2" xfId="346"/>
    <cellStyle name="Обычный 4 5 2 4" xfId="273"/>
    <cellStyle name="Обычный 4 5 3" xfId="195"/>
    <cellStyle name="Обычный 4 5 3 2" xfId="414"/>
    <cellStyle name="Обычный 4 5 4" xfId="90"/>
    <cellStyle name="Обычный 4 5 4 2" xfId="309"/>
    <cellStyle name="Обычный 4 5 5" xfId="236"/>
    <cellStyle name="Обычный 4 6" xfId="24"/>
    <cellStyle name="Обычный 4 6 2" xfId="63"/>
    <cellStyle name="Обычный 4 6 2 2" xfId="198"/>
    <cellStyle name="Обычный 4 6 2 2 2" xfId="417"/>
    <cellStyle name="Обычный 4 6 2 3" xfId="136"/>
    <cellStyle name="Обычный 4 6 2 3 2" xfId="355"/>
    <cellStyle name="Обычный 4 6 2 4" xfId="282"/>
    <cellStyle name="Обычный 4 6 3" xfId="197"/>
    <cellStyle name="Обычный 4 6 3 2" xfId="416"/>
    <cellStyle name="Обычный 4 6 4" xfId="99"/>
    <cellStyle name="Обычный 4 6 4 2" xfId="318"/>
    <cellStyle name="Обычный 4 6 5" xfId="245"/>
    <cellStyle name="Обычный 4 7" xfId="33"/>
    <cellStyle name="Обычный 4 7 2" xfId="72"/>
    <cellStyle name="Обычный 4 7 2 2" xfId="200"/>
    <cellStyle name="Обычный 4 7 2 2 2" xfId="419"/>
    <cellStyle name="Обычный 4 7 2 3" xfId="145"/>
    <cellStyle name="Обычный 4 7 2 3 2" xfId="364"/>
    <cellStyle name="Обычный 4 7 2 4" xfId="291"/>
    <cellStyle name="Обычный 4 7 3" xfId="199"/>
    <cellStyle name="Обычный 4 7 3 2" xfId="418"/>
    <cellStyle name="Обычный 4 7 4" xfId="108"/>
    <cellStyle name="Обычный 4 7 4 2" xfId="327"/>
    <cellStyle name="Обычный 4 7 5" xfId="254"/>
    <cellStyle name="Обычный 4 8" xfId="44"/>
    <cellStyle name="Обычный 4 8 2" xfId="201"/>
    <cellStyle name="Обычный 4 8 2 2" xfId="420"/>
    <cellStyle name="Обычный 4 8 3" xfId="118"/>
    <cellStyle name="Обычный 4 8 3 2" xfId="337"/>
    <cellStyle name="Обычный 4 8 4" xfId="264"/>
    <cellStyle name="Обычный 4 9" xfId="154"/>
    <cellStyle name="Обычный 4 9 2" xfId="373"/>
    <cellStyle name="Обычный 5" xfId="4"/>
    <cellStyle name="Обычный 6" xfId="5"/>
    <cellStyle name="Обычный 7" xfId="7"/>
    <cellStyle name="Обычный 7 10" xfId="229"/>
    <cellStyle name="Обычный 7 2" xfId="10"/>
    <cellStyle name="Обычный 7 2 2" xfId="20"/>
    <cellStyle name="Обычный 7 2 2 2" xfId="59"/>
    <cellStyle name="Обычный 7 2 2 2 2" xfId="205"/>
    <cellStyle name="Обычный 7 2 2 2 2 2" xfId="424"/>
    <cellStyle name="Обычный 7 2 2 2 3" xfId="132"/>
    <cellStyle name="Обычный 7 2 2 2 3 2" xfId="351"/>
    <cellStyle name="Обычный 7 2 2 2 4" xfId="278"/>
    <cellStyle name="Обычный 7 2 2 3" xfId="204"/>
    <cellStyle name="Обычный 7 2 2 3 2" xfId="423"/>
    <cellStyle name="Обычный 7 2 2 4" xfId="95"/>
    <cellStyle name="Обычный 7 2 2 4 2" xfId="314"/>
    <cellStyle name="Обычный 7 2 2 5" xfId="241"/>
    <cellStyle name="Обычный 7 2 3" xfId="29"/>
    <cellStyle name="Обычный 7 2 3 2" xfId="68"/>
    <cellStyle name="Обычный 7 2 3 2 2" xfId="207"/>
    <cellStyle name="Обычный 7 2 3 2 2 2" xfId="426"/>
    <cellStyle name="Обычный 7 2 3 2 3" xfId="141"/>
    <cellStyle name="Обычный 7 2 3 2 3 2" xfId="360"/>
    <cellStyle name="Обычный 7 2 3 2 4" xfId="287"/>
    <cellStyle name="Обычный 7 2 3 3" xfId="206"/>
    <cellStyle name="Обычный 7 2 3 3 2" xfId="425"/>
    <cellStyle name="Обычный 7 2 3 4" xfId="104"/>
    <cellStyle name="Обычный 7 2 3 4 2" xfId="323"/>
    <cellStyle name="Обычный 7 2 3 5" xfId="250"/>
    <cellStyle name="Обычный 7 2 4" xfId="38"/>
    <cellStyle name="Обычный 7 2 4 2" xfId="77"/>
    <cellStyle name="Обычный 7 2 4 2 2" xfId="209"/>
    <cellStyle name="Обычный 7 2 4 2 2 2" xfId="428"/>
    <cellStyle name="Обычный 7 2 4 2 3" xfId="150"/>
    <cellStyle name="Обычный 7 2 4 2 3 2" xfId="369"/>
    <cellStyle name="Обычный 7 2 4 2 4" xfId="296"/>
    <cellStyle name="Обычный 7 2 4 3" xfId="208"/>
    <cellStyle name="Обычный 7 2 4 3 2" xfId="427"/>
    <cellStyle name="Обычный 7 2 4 4" xfId="113"/>
    <cellStyle name="Обычный 7 2 4 4 2" xfId="332"/>
    <cellStyle name="Обычный 7 2 4 5" xfId="259"/>
    <cellStyle name="Обычный 7 2 5" xfId="49"/>
    <cellStyle name="Обычный 7 2 5 2" xfId="210"/>
    <cellStyle name="Обычный 7 2 5 2 2" xfId="429"/>
    <cellStyle name="Обычный 7 2 5 3" xfId="123"/>
    <cellStyle name="Обычный 7 2 5 3 2" xfId="342"/>
    <cellStyle name="Обычный 7 2 5 4" xfId="269"/>
    <cellStyle name="Обычный 7 2 6" xfId="203"/>
    <cellStyle name="Обычный 7 2 6 2" xfId="422"/>
    <cellStyle name="Обычный 7 2 7" xfId="86"/>
    <cellStyle name="Обычный 7 2 7 2" xfId="305"/>
    <cellStyle name="Обычный 7 2 8" xfId="232"/>
    <cellStyle name="Обычный 7 3" xfId="13"/>
    <cellStyle name="Обычный 7 3 2" xfId="23"/>
    <cellStyle name="Обычный 7 3 2 2" xfId="62"/>
    <cellStyle name="Обычный 7 3 2 2 2" xfId="213"/>
    <cellStyle name="Обычный 7 3 2 2 2 2" xfId="432"/>
    <cellStyle name="Обычный 7 3 2 2 3" xfId="135"/>
    <cellStyle name="Обычный 7 3 2 2 3 2" xfId="354"/>
    <cellStyle name="Обычный 7 3 2 2 4" xfId="281"/>
    <cellStyle name="Обычный 7 3 2 3" xfId="212"/>
    <cellStyle name="Обычный 7 3 2 3 2" xfId="431"/>
    <cellStyle name="Обычный 7 3 2 4" xfId="98"/>
    <cellStyle name="Обычный 7 3 2 4 2" xfId="317"/>
    <cellStyle name="Обычный 7 3 2 5" xfId="244"/>
    <cellStyle name="Обычный 7 3 3" xfId="32"/>
    <cellStyle name="Обычный 7 3 3 2" xfId="71"/>
    <cellStyle name="Обычный 7 3 3 2 2" xfId="215"/>
    <cellStyle name="Обычный 7 3 3 2 2 2" xfId="434"/>
    <cellStyle name="Обычный 7 3 3 2 3" xfId="144"/>
    <cellStyle name="Обычный 7 3 3 2 3 2" xfId="363"/>
    <cellStyle name="Обычный 7 3 3 2 4" xfId="290"/>
    <cellStyle name="Обычный 7 3 3 3" xfId="214"/>
    <cellStyle name="Обычный 7 3 3 3 2" xfId="433"/>
    <cellStyle name="Обычный 7 3 3 4" xfId="107"/>
    <cellStyle name="Обычный 7 3 3 4 2" xfId="326"/>
    <cellStyle name="Обычный 7 3 3 5" xfId="253"/>
    <cellStyle name="Обычный 7 3 4" xfId="41"/>
    <cellStyle name="Обычный 7 3 4 2" xfId="80"/>
    <cellStyle name="Обычный 7 3 4 2 2" xfId="217"/>
    <cellStyle name="Обычный 7 3 4 2 2 2" xfId="436"/>
    <cellStyle name="Обычный 7 3 4 2 3" xfId="153"/>
    <cellStyle name="Обычный 7 3 4 2 3 2" xfId="372"/>
    <cellStyle name="Обычный 7 3 4 2 4" xfId="299"/>
    <cellStyle name="Обычный 7 3 4 3" xfId="216"/>
    <cellStyle name="Обычный 7 3 4 3 2" xfId="435"/>
    <cellStyle name="Обычный 7 3 4 4" xfId="116"/>
    <cellStyle name="Обычный 7 3 4 4 2" xfId="335"/>
    <cellStyle name="Обычный 7 3 4 5" xfId="262"/>
    <cellStyle name="Обычный 7 3 5" xfId="52"/>
    <cellStyle name="Обычный 7 3 5 2" xfId="218"/>
    <cellStyle name="Обычный 7 3 5 2 2" xfId="437"/>
    <cellStyle name="Обычный 7 3 5 3" xfId="126"/>
    <cellStyle name="Обычный 7 3 5 3 2" xfId="345"/>
    <cellStyle name="Обычный 7 3 5 4" xfId="272"/>
    <cellStyle name="Обычный 7 3 6" xfId="211"/>
    <cellStyle name="Обычный 7 3 6 2" xfId="430"/>
    <cellStyle name="Обычный 7 3 7" xfId="89"/>
    <cellStyle name="Обычный 7 3 7 2" xfId="308"/>
    <cellStyle name="Обычный 7 3 8" xfId="235"/>
    <cellStyle name="Обычный 7 4" xfId="17"/>
    <cellStyle name="Обычный 7 4 2" xfId="56"/>
    <cellStyle name="Обычный 7 4 2 2" xfId="220"/>
    <cellStyle name="Обычный 7 4 2 2 2" xfId="439"/>
    <cellStyle name="Обычный 7 4 2 3" xfId="129"/>
    <cellStyle name="Обычный 7 4 2 3 2" xfId="348"/>
    <cellStyle name="Обычный 7 4 2 4" xfId="275"/>
    <cellStyle name="Обычный 7 4 3" xfId="219"/>
    <cellStyle name="Обычный 7 4 3 2" xfId="438"/>
    <cellStyle name="Обычный 7 4 4" xfId="92"/>
    <cellStyle name="Обычный 7 4 4 2" xfId="311"/>
    <cellStyle name="Обычный 7 4 5" xfId="238"/>
    <cellStyle name="Обычный 7 5" xfId="26"/>
    <cellStyle name="Обычный 7 5 2" xfId="65"/>
    <cellStyle name="Обычный 7 5 2 2" xfId="222"/>
    <cellStyle name="Обычный 7 5 2 2 2" xfId="441"/>
    <cellStyle name="Обычный 7 5 2 3" xfId="138"/>
    <cellStyle name="Обычный 7 5 2 3 2" xfId="357"/>
    <cellStyle name="Обычный 7 5 2 4" xfId="284"/>
    <cellStyle name="Обычный 7 5 3" xfId="221"/>
    <cellStyle name="Обычный 7 5 3 2" xfId="440"/>
    <cellStyle name="Обычный 7 5 4" xfId="101"/>
    <cellStyle name="Обычный 7 5 4 2" xfId="320"/>
    <cellStyle name="Обычный 7 5 5" xfId="247"/>
    <cellStyle name="Обычный 7 6" xfId="35"/>
    <cellStyle name="Обычный 7 6 2" xfId="74"/>
    <cellStyle name="Обычный 7 6 2 2" xfId="224"/>
    <cellStyle name="Обычный 7 6 2 2 2" xfId="443"/>
    <cellStyle name="Обычный 7 6 2 3" xfId="147"/>
    <cellStyle name="Обычный 7 6 2 3 2" xfId="366"/>
    <cellStyle name="Обычный 7 6 2 4" xfId="293"/>
    <cellStyle name="Обычный 7 6 3" xfId="223"/>
    <cellStyle name="Обычный 7 6 3 2" xfId="442"/>
    <cellStyle name="Обычный 7 6 4" xfId="110"/>
    <cellStyle name="Обычный 7 6 4 2" xfId="329"/>
    <cellStyle name="Обычный 7 6 5" xfId="256"/>
    <cellStyle name="Обычный 7 7" xfId="46"/>
    <cellStyle name="Обычный 7 7 2" xfId="225"/>
    <cellStyle name="Обычный 7 7 2 2" xfId="444"/>
    <cellStyle name="Обычный 7 7 3" xfId="120"/>
    <cellStyle name="Обычный 7 7 3 2" xfId="339"/>
    <cellStyle name="Обычный 7 7 4" xfId="266"/>
    <cellStyle name="Обычный 7 8" xfId="202"/>
    <cellStyle name="Обычный 7 8 2" xfId="421"/>
    <cellStyle name="Обычный 7 9" xfId="83"/>
    <cellStyle name="Обычный 7 9 2" xfId="302"/>
    <cellStyle name="Обычный 8" xfId="43"/>
    <cellStyle name="Обычный 9" xfId="42"/>
    <cellStyle name="Обычный 9 2" xfId="226"/>
    <cellStyle name="Обычный 9 2 2" xfId="445"/>
    <cellStyle name="Обычный 9 3" xfId="117"/>
    <cellStyle name="Обычный 9 3 2" xfId="336"/>
    <cellStyle name="Обычный 9 4" xfId="263"/>
    <cellStyle name="Стиль 1" xfId="456"/>
    <cellStyle name="Финансовый" xfId="14" builtinId="3"/>
    <cellStyle name="Финансовый 2" xfId="53"/>
    <cellStyle name="Финансовый 2 2" xfId="460"/>
    <cellStyle name="Финансовый 3" xfId="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00"/>
  </sheetPr>
  <dimension ref="A2:BP35"/>
  <sheetViews>
    <sheetView tabSelected="1" view="pageBreakPreview" topLeftCell="B1" zoomScaleNormal="90" zoomScaleSheetLayoutView="100" workbookViewId="0">
      <selection activeCell="BP19" sqref="BP19"/>
    </sheetView>
  </sheetViews>
  <sheetFormatPr defaultColWidth="0.85546875" defaultRowHeight="12.75" x14ac:dyDescent="0.2"/>
  <cols>
    <col min="1" max="1" width="8.85546875" style="96" hidden="1" customWidth="1"/>
    <col min="2" max="2" width="2.140625" style="96" customWidth="1"/>
    <col min="3" max="50" width="0.85546875" style="96" customWidth="1"/>
    <col min="51" max="51" width="0.42578125" style="96" customWidth="1"/>
    <col min="52" max="55" width="0.85546875" style="96" hidden="1" customWidth="1"/>
    <col min="56" max="56" width="0.42578125" style="96" customWidth="1"/>
    <col min="57" max="57" width="0.85546875" style="96" hidden="1" customWidth="1"/>
    <col min="58" max="59" width="0.85546875" style="96" customWidth="1"/>
    <col min="60" max="60" width="0.85546875" style="96" hidden="1" customWidth="1"/>
    <col min="61" max="61" width="6.7109375" style="96" customWidth="1"/>
    <col min="62" max="62" width="15.7109375" style="96" customWidth="1"/>
    <col min="63" max="63" width="16.140625" style="96" customWidth="1"/>
    <col min="64" max="64" width="14.5703125" style="96" customWidth="1"/>
    <col min="65" max="65" width="16.28515625" style="96" customWidth="1"/>
    <col min="66" max="66" width="0.85546875" style="96"/>
    <col min="67" max="67" width="9.5703125" style="96" customWidth="1"/>
    <col min="68" max="68" width="11" style="96" customWidth="1"/>
    <col min="69" max="16384" width="0.85546875" style="96"/>
  </cols>
  <sheetData>
    <row r="2" spans="1:68" s="113" customFormat="1" ht="12" x14ac:dyDescent="0.2">
      <c r="B2" s="261"/>
      <c r="C2" s="111"/>
      <c r="D2" s="111"/>
      <c r="E2" s="111"/>
      <c r="F2" s="111"/>
      <c r="G2" s="111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111"/>
      <c r="V2" s="111"/>
      <c r="W2" s="111"/>
      <c r="X2" s="111"/>
      <c r="Y2" s="111"/>
      <c r="Z2" s="111"/>
      <c r="AA2" s="111"/>
      <c r="AB2" s="261"/>
      <c r="AC2" s="286"/>
      <c r="AD2" s="286"/>
      <c r="AE2" s="286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111"/>
      <c r="AQ2" s="259"/>
      <c r="AR2" s="259"/>
      <c r="AS2" s="259"/>
      <c r="AT2" s="39"/>
      <c r="AU2" s="39"/>
      <c r="AV2" s="39"/>
      <c r="AW2" s="111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</row>
    <row r="3" spans="1:68" s="113" customFormat="1" ht="15" x14ac:dyDescent="0.25">
      <c r="B3" s="1178" t="s">
        <v>197</v>
      </c>
      <c r="C3" s="1178"/>
      <c r="D3" s="1178"/>
      <c r="E3" s="1178"/>
      <c r="F3" s="1178"/>
      <c r="G3" s="1178"/>
      <c r="H3" s="1178"/>
      <c r="I3" s="1178"/>
      <c r="J3" s="1178"/>
      <c r="K3" s="1178"/>
      <c r="L3" s="1178"/>
      <c r="M3" s="1178"/>
      <c r="N3" s="1178"/>
      <c r="O3" s="1178"/>
      <c r="P3" s="1178"/>
      <c r="Q3" s="1178"/>
      <c r="R3" s="1178"/>
      <c r="S3" s="1178"/>
      <c r="T3" s="1178"/>
      <c r="U3" s="1178"/>
      <c r="V3" s="1178"/>
      <c r="W3" s="1178"/>
      <c r="X3" s="1178"/>
      <c r="Y3" s="1178"/>
      <c r="Z3" s="1178"/>
      <c r="AA3" s="1178"/>
      <c r="AB3" s="1178"/>
      <c r="AC3" s="1178"/>
      <c r="AD3" s="1178"/>
      <c r="AE3" s="1178"/>
      <c r="AF3" s="1178"/>
      <c r="AG3" s="1178"/>
      <c r="AH3" s="1178"/>
      <c r="AI3" s="1178"/>
      <c r="AJ3" s="1178"/>
      <c r="AK3" s="1178"/>
      <c r="AL3" s="1178"/>
      <c r="AM3" s="1178"/>
      <c r="AN3" s="1178"/>
      <c r="AO3" s="1178"/>
      <c r="AP3" s="1178"/>
      <c r="AQ3" s="1178"/>
      <c r="AR3" s="1178"/>
      <c r="AS3" s="1178"/>
      <c r="AT3" s="1178"/>
      <c r="AU3" s="1178"/>
      <c r="AV3" s="1178"/>
      <c r="AW3" s="1178"/>
      <c r="AX3" s="1178"/>
      <c r="AY3" s="1178"/>
      <c r="AZ3" s="1178"/>
      <c r="BA3" s="1178"/>
      <c r="BB3" s="1178"/>
      <c r="BC3" s="1178"/>
      <c r="BD3" s="1178"/>
      <c r="BE3" s="1178"/>
      <c r="BF3" s="1178"/>
      <c r="BG3" s="1178"/>
      <c r="BH3" s="1178"/>
      <c r="BI3" s="1178"/>
      <c r="BJ3" s="1178"/>
      <c r="BK3" s="1178"/>
      <c r="BL3" s="1178"/>
      <c r="BM3" s="1178"/>
    </row>
    <row r="4" spans="1:68" s="113" customFormat="1" thickBot="1" x14ac:dyDescent="0.25">
      <c r="B4" s="26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261"/>
      <c r="AC4" s="286"/>
      <c r="AD4" s="286"/>
      <c r="AE4" s="286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111"/>
      <c r="AQ4" s="259"/>
      <c r="AR4" s="259"/>
      <c r="AS4" s="259"/>
      <c r="AT4" s="39"/>
      <c r="AU4" s="39"/>
      <c r="AV4" s="39"/>
      <c r="AW4" s="111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</row>
    <row r="5" spans="1:68" s="113" customFormat="1" x14ac:dyDescent="0.2">
      <c r="B5" s="1226" t="s">
        <v>189</v>
      </c>
      <c r="C5" s="1227"/>
      <c r="D5" s="1227"/>
      <c r="E5" s="1227"/>
      <c r="F5" s="1227"/>
      <c r="G5" s="1227"/>
      <c r="H5" s="1227"/>
      <c r="I5" s="1227"/>
      <c r="J5" s="1227"/>
      <c r="K5" s="1227"/>
      <c r="L5" s="1227"/>
      <c r="M5" s="1227"/>
      <c r="N5" s="1227"/>
      <c r="O5" s="1227"/>
      <c r="P5" s="1227"/>
      <c r="Q5" s="1227"/>
      <c r="R5" s="1227"/>
      <c r="S5" s="1227"/>
      <c r="T5" s="1227"/>
      <c r="U5" s="1227"/>
      <c r="V5" s="1227"/>
      <c r="W5" s="1227"/>
      <c r="X5" s="1227"/>
      <c r="Y5" s="1227"/>
      <c r="Z5" s="1227"/>
      <c r="AA5" s="1227"/>
      <c r="AB5" s="1227"/>
      <c r="AC5" s="1227"/>
      <c r="AD5" s="1227"/>
      <c r="AE5" s="1227"/>
      <c r="AF5" s="1227"/>
      <c r="AG5" s="1227"/>
      <c r="AH5" s="1227"/>
      <c r="AI5" s="1227"/>
      <c r="AJ5" s="1227"/>
      <c r="AK5" s="1227"/>
      <c r="AL5" s="1227"/>
      <c r="AM5" s="1227"/>
      <c r="AN5" s="1227"/>
      <c r="AO5" s="1227"/>
      <c r="AP5" s="1227"/>
      <c r="AQ5" s="1227"/>
      <c r="AR5" s="1227"/>
      <c r="AS5" s="1227"/>
      <c r="AT5" s="1227"/>
      <c r="AU5" s="1227"/>
      <c r="AV5" s="1227"/>
      <c r="AW5" s="1227"/>
      <c r="AX5" s="1227"/>
      <c r="AY5" s="1227"/>
      <c r="AZ5" s="1227"/>
      <c r="BA5" s="1227"/>
      <c r="BB5" s="1227"/>
      <c r="BC5" s="1227"/>
      <c r="BD5" s="1227"/>
      <c r="BE5" s="1227"/>
      <c r="BF5" s="1227"/>
      <c r="BG5" s="1227"/>
      <c r="BH5" s="1228"/>
      <c r="BI5" s="1226" t="s">
        <v>183</v>
      </c>
      <c r="BJ5" s="1233" t="s">
        <v>161</v>
      </c>
      <c r="BK5" s="1241" t="s">
        <v>198</v>
      </c>
      <c r="BL5" s="1242"/>
      <c r="BM5" s="1239" t="s">
        <v>161</v>
      </c>
    </row>
    <row r="6" spans="1:68" s="113" customFormat="1" ht="3" customHeight="1" x14ac:dyDescent="0.2">
      <c r="B6" s="1229"/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  <c r="AM6" s="1185"/>
      <c r="AN6" s="1185"/>
      <c r="AO6" s="1185"/>
      <c r="AP6" s="1185"/>
      <c r="AQ6" s="1185"/>
      <c r="AR6" s="1185"/>
      <c r="AS6" s="1185"/>
      <c r="AT6" s="1185"/>
      <c r="AU6" s="1185"/>
      <c r="AV6" s="1185"/>
      <c r="AW6" s="1185"/>
      <c r="AX6" s="1185"/>
      <c r="AY6" s="1185"/>
      <c r="AZ6" s="1185"/>
      <c r="BA6" s="1185"/>
      <c r="BB6" s="1185"/>
      <c r="BC6" s="1185"/>
      <c r="BD6" s="1185"/>
      <c r="BE6" s="1185"/>
      <c r="BF6" s="1185"/>
      <c r="BG6" s="1185"/>
      <c r="BH6" s="1186"/>
      <c r="BI6" s="1191"/>
      <c r="BJ6" s="1234"/>
      <c r="BK6" s="287"/>
      <c r="BL6" s="191"/>
      <c r="BM6" s="1240"/>
    </row>
    <row r="7" spans="1:68" s="113" customFormat="1" ht="12" customHeight="1" x14ac:dyDescent="0.2">
      <c r="B7" s="1229"/>
      <c r="C7" s="1185"/>
      <c r="D7" s="1185"/>
      <c r="E7" s="1185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  <c r="AM7" s="1185"/>
      <c r="AN7" s="1185"/>
      <c r="AO7" s="1185"/>
      <c r="AP7" s="1185"/>
      <c r="AQ7" s="1185"/>
      <c r="AR7" s="1185"/>
      <c r="AS7" s="1185"/>
      <c r="AT7" s="1185"/>
      <c r="AU7" s="1185"/>
      <c r="AV7" s="1185"/>
      <c r="AW7" s="1185"/>
      <c r="AX7" s="1185"/>
      <c r="AY7" s="1185"/>
      <c r="AZ7" s="1185"/>
      <c r="BA7" s="1185"/>
      <c r="BB7" s="1185"/>
      <c r="BC7" s="1185"/>
      <c r="BD7" s="1185"/>
      <c r="BE7" s="1185"/>
      <c r="BF7" s="1185"/>
      <c r="BG7" s="1185"/>
      <c r="BH7" s="1186"/>
      <c r="BI7" s="1191"/>
      <c r="BJ7" s="288">
        <v>2013</v>
      </c>
      <c r="BK7" s="1235" t="s">
        <v>199</v>
      </c>
      <c r="BL7" s="1237" t="s">
        <v>200</v>
      </c>
      <c r="BM7" s="289">
        <v>2014</v>
      </c>
    </row>
    <row r="8" spans="1:68" s="113" customFormat="1" ht="12.75" customHeight="1" thickBot="1" x14ac:dyDescent="0.25">
      <c r="B8" s="1230"/>
      <c r="C8" s="1231"/>
      <c r="D8" s="1231"/>
      <c r="E8" s="1231"/>
      <c r="F8" s="1231"/>
      <c r="G8" s="1231"/>
      <c r="H8" s="1231"/>
      <c r="I8" s="1231"/>
      <c r="J8" s="1231"/>
      <c r="K8" s="1231"/>
      <c r="L8" s="1231"/>
      <c r="M8" s="1231"/>
      <c r="N8" s="1231"/>
      <c r="O8" s="1231"/>
      <c r="P8" s="1231"/>
      <c r="Q8" s="1231"/>
      <c r="R8" s="1231"/>
      <c r="S8" s="1231"/>
      <c r="T8" s="1231"/>
      <c r="U8" s="1231"/>
      <c r="V8" s="1231"/>
      <c r="W8" s="1231"/>
      <c r="X8" s="1231"/>
      <c r="Y8" s="1231"/>
      <c r="Z8" s="1231"/>
      <c r="AA8" s="1231"/>
      <c r="AB8" s="1231"/>
      <c r="AC8" s="1231"/>
      <c r="AD8" s="1231"/>
      <c r="AE8" s="1231"/>
      <c r="AF8" s="1231"/>
      <c r="AG8" s="1231"/>
      <c r="AH8" s="1231"/>
      <c r="AI8" s="1231"/>
      <c r="AJ8" s="1231"/>
      <c r="AK8" s="1231"/>
      <c r="AL8" s="1231"/>
      <c r="AM8" s="1231"/>
      <c r="AN8" s="1231"/>
      <c r="AO8" s="1231"/>
      <c r="AP8" s="1231"/>
      <c r="AQ8" s="1231"/>
      <c r="AR8" s="1231"/>
      <c r="AS8" s="1231"/>
      <c r="AT8" s="1231"/>
      <c r="AU8" s="1231"/>
      <c r="AV8" s="1231"/>
      <c r="AW8" s="1231"/>
      <c r="AX8" s="1231"/>
      <c r="AY8" s="1231"/>
      <c r="AZ8" s="1231"/>
      <c r="BA8" s="1231"/>
      <c r="BB8" s="1231"/>
      <c r="BC8" s="1231"/>
      <c r="BD8" s="1231"/>
      <c r="BE8" s="1231"/>
      <c r="BF8" s="1231"/>
      <c r="BG8" s="1231"/>
      <c r="BH8" s="1232"/>
      <c r="BI8" s="1191"/>
      <c r="BJ8" s="290"/>
      <c r="BK8" s="1236"/>
      <c r="BL8" s="1238"/>
      <c r="BM8" s="291"/>
    </row>
    <row r="9" spans="1:68" s="113" customFormat="1" ht="13.5" customHeight="1" x14ac:dyDescent="0.25">
      <c r="B9" s="1104"/>
      <c r="C9" s="1212" t="s">
        <v>201</v>
      </c>
      <c r="D9" s="1212"/>
      <c r="E9" s="1212"/>
      <c r="F9" s="1212"/>
      <c r="G9" s="1212"/>
      <c r="H9" s="1212"/>
      <c r="I9" s="1212"/>
      <c r="J9" s="1212"/>
      <c r="K9" s="1212"/>
      <c r="L9" s="1212"/>
      <c r="M9" s="1212"/>
      <c r="N9" s="1212"/>
      <c r="O9" s="1212"/>
      <c r="P9" s="1212"/>
      <c r="Q9" s="1212"/>
      <c r="R9" s="1212"/>
      <c r="S9" s="1212"/>
      <c r="T9" s="1212"/>
      <c r="U9" s="1212"/>
      <c r="V9" s="1212"/>
      <c r="W9" s="1212"/>
      <c r="X9" s="1212"/>
      <c r="Y9" s="1212"/>
      <c r="Z9" s="1212"/>
      <c r="AA9" s="1212"/>
      <c r="AB9" s="1212"/>
      <c r="AC9" s="1212"/>
      <c r="AD9" s="1212"/>
      <c r="AE9" s="1212"/>
      <c r="AF9" s="1212"/>
      <c r="AG9" s="1212"/>
      <c r="AH9" s="1212"/>
      <c r="AI9" s="1212"/>
      <c r="AJ9" s="1212"/>
      <c r="AK9" s="1212"/>
      <c r="AL9" s="1212"/>
      <c r="AM9" s="1212"/>
      <c r="AN9" s="1212"/>
      <c r="AO9" s="1212"/>
      <c r="AP9" s="1212"/>
      <c r="AQ9" s="1212"/>
      <c r="AR9" s="1212"/>
      <c r="AS9" s="1212"/>
      <c r="AT9" s="1212"/>
      <c r="AU9" s="1212"/>
      <c r="AV9" s="1212"/>
      <c r="AW9" s="1212"/>
      <c r="AX9" s="1212"/>
      <c r="AY9" s="1212"/>
      <c r="AZ9" s="1212"/>
      <c r="BA9" s="1212"/>
      <c r="BB9" s="1212"/>
      <c r="BC9" s="1212"/>
      <c r="BD9" s="1212"/>
      <c r="BE9" s="1212"/>
      <c r="BF9" s="1212"/>
      <c r="BG9" s="1212"/>
      <c r="BH9" s="1213"/>
      <c r="BI9" s="1210">
        <v>3400</v>
      </c>
      <c r="BJ9" s="1206" t="s">
        <v>156</v>
      </c>
      <c r="BK9" s="1203" t="s">
        <v>156</v>
      </c>
      <c r="BL9" s="1203" t="s">
        <v>156</v>
      </c>
      <c r="BM9" s="1205" t="s">
        <v>156</v>
      </c>
    </row>
    <row r="10" spans="1:68" s="156" customFormat="1" x14ac:dyDescent="0.2">
      <c r="B10" s="292"/>
      <c r="C10" s="1208" t="s">
        <v>202</v>
      </c>
      <c r="D10" s="1208"/>
      <c r="E10" s="1208"/>
      <c r="F10" s="1208"/>
      <c r="G10" s="1208"/>
      <c r="H10" s="1208"/>
      <c r="I10" s="1208"/>
      <c r="J10" s="1208"/>
      <c r="K10" s="1208"/>
      <c r="L10" s="1208"/>
      <c r="M10" s="1208"/>
      <c r="N10" s="1208"/>
      <c r="O10" s="1208"/>
      <c r="P10" s="1208"/>
      <c r="Q10" s="1208"/>
      <c r="R10" s="1208"/>
      <c r="S10" s="1208"/>
      <c r="T10" s="1208"/>
      <c r="U10" s="1208"/>
      <c r="V10" s="1208"/>
      <c r="W10" s="1208"/>
      <c r="X10" s="1208"/>
      <c r="Y10" s="1208"/>
      <c r="Z10" s="1208"/>
      <c r="AA10" s="1208"/>
      <c r="AB10" s="1208"/>
      <c r="AC10" s="1208"/>
      <c r="AD10" s="1208"/>
      <c r="AE10" s="1208"/>
      <c r="AF10" s="1208"/>
      <c r="AG10" s="1208"/>
      <c r="AH10" s="1208"/>
      <c r="AI10" s="1208"/>
      <c r="AJ10" s="1208"/>
      <c r="AK10" s="1208"/>
      <c r="AL10" s="1208"/>
      <c r="AM10" s="1208"/>
      <c r="AN10" s="1208"/>
      <c r="AO10" s="1208"/>
      <c r="AP10" s="1208"/>
      <c r="AQ10" s="1208"/>
      <c r="AR10" s="1208"/>
      <c r="AS10" s="1208"/>
      <c r="AT10" s="1208"/>
      <c r="AU10" s="1208"/>
      <c r="AV10" s="1208"/>
      <c r="AW10" s="1208"/>
      <c r="AX10" s="1208"/>
      <c r="AY10" s="1208"/>
      <c r="AZ10" s="1208"/>
      <c r="BA10" s="1208"/>
      <c r="BB10" s="1208"/>
      <c r="BC10" s="1208"/>
      <c r="BD10" s="1208"/>
      <c r="BE10" s="1208"/>
      <c r="BF10" s="1208"/>
      <c r="BG10" s="1208"/>
      <c r="BH10" s="1209"/>
      <c r="BI10" s="1211"/>
      <c r="BJ10" s="1207"/>
      <c r="BK10" s="1204"/>
      <c r="BL10" s="1204"/>
      <c r="BM10" s="1193"/>
      <c r="BO10" s="113"/>
      <c r="BP10" s="113"/>
    </row>
    <row r="11" spans="1:68" s="156" customFormat="1" ht="18.75" customHeight="1" x14ac:dyDescent="0.2">
      <c r="B11" s="292"/>
      <c r="C11" s="1208" t="s">
        <v>203</v>
      </c>
      <c r="D11" s="1208"/>
      <c r="E11" s="1208"/>
      <c r="F11" s="1208"/>
      <c r="G11" s="1208"/>
      <c r="H11" s="1208"/>
      <c r="I11" s="1208"/>
      <c r="J11" s="1208"/>
      <c r="K11" s="1208"/>
      <c r="L11" s="1208"/>
      <c r="M11" s="1208"/>
      <c r="N11" s="1208"/>
      <c r="O11" s="1208"/>
      <c r="P11" s="1208"/>
      <c r="Q11" s="1208"/>
      <c r="R11" s="1208"/>
      <c r="S11" s="1208"/>
      <c r="T11" s="1208"/>
      <c r="U11" s="1208"/>
      <c r="V11" s="1208"/>
      <c r="W11" s="1208"/>
      <c r="X11" s="1208"/>
      <c r="Y11" s="1208"/>
      <c r="Z11" s="1208"/>
      <c r="AA11" s="1208"/>
      <c r="AB11" s="1208"/>
      <c r="AC11" s="1208"/>
      <c r="AD11" s="1208"/>
      <c r="AE11" s="1208"/>
      <c r="AF11" s="1208"/>
      <c r="AG11" s="1208"/>
      <c r="AH11" s="1208"/>
      <c r="AI11" s="1208"/>
      <c r="AJ11" s="1208"/>
      <c r="AK11" s="1208"/>
      <c r="AL11" s="1208"/>
      <c r="AM11" s="1208"/>
      <c r="AN11" s="1208"/>
      <c r="AO11" s="1208"/>
      <c r="AP11" s="1208"/>
      <c r="AQ11" s="1208"/>
      <c r="AR11" s="1208"/>
      <c r="AS11" s="1208"/>
      <c r="AT11" s="1208"/>
      <c r="AU11" s="1208"/>
      <c r="AV11" s="1208"/>
      <c r="AW11" s="1208"/>
      <c r="AX11" s="1208"/>
      <c r="AY11" s="1208"/>
      <c r="AZ11" s="1208"/>
      <c r="BA11" s="1208"/>
      <c r="BB11" s="1208"/>
      <c r="BC11" s="1208"/>
      <c r="BD11" s="1208"/>
      <c r="BE11" s="1208"/>
      <c r="BF11" s="1208"/>
      <c r="BG11" s="1208"/>
      <c r="BH11" s="1209"/>
      <c r="BI11" s="1210">
        <v>3410</v>
      </c>
      <c r="BJ11" s="1194">
        <v>0</v>
      </c>
      <c r="BK11" s="1204">
        <v>0</v>
      </c>
      <c r="BL11" s="1204">
        <v>0</v>
      </c>
      <c r="BM11" s="1197">
        <v>0</v>
      </c>
    </row>
    <row r="12" spans="1:68" s="113" customFormat="1" ht="18.75" customHeight="1" x14ac:dyDescent="0.2">
      <c r="B12" s="293"/>
      <c r="C12" s="1216" t="s">
        <v>204</v>
      </c>
      <c r="D12" s="1216"/>
      <c r="E12" s="1216"/>
      <c r="F12" s="1216"/>
      <c r="G12" s="1216"/>
      <c r="H12" s="1216"/>
      <c r="I12" s="1216"/>
      <c r="J12" s="1216"/>
      <c r="K12" s="1216"/>
      <c r="L12" s="1216"/>
      <c r="M12" s="1216"/>
      <c r="N12" s="1216"/>
      <c r="O12" s="1216"/>
      <c r="P12" s="1216"/>
      <c r="Q12" s="1216"/>
      <c r="R12" s="1216"/>
      <c r="S12" s="1216"/>
      <c r="T12" s="1216"/>
      <c r="U12" s="1216"/>
      <c r="V12" s="1216"/>
      <c r="W12" s="1216"/>
      <c r="X12" s="1216"/>
      <c r="Y12" s="1216"/>
      <c r="Z12" s="1216"/>
      <c r="AA12" s="1216"/>
      <c r="AB12" s="1216"/>
      <c r="AC12" s="1216"/>
      <c r="AD12" s="1216"/>
      <c r="AE12" s="1216"/>
      <c r="AF12" s="1216"/>
      <c r="AG12" s="1216"/>
      <c r="AH12" s="1216"/>
      <c r="AI12" s="1216"/>
      <c r="AJ12" s="1216"/>
      <c r="AK12" s="1216"/>
      <c r="AL12" s="1216"/>
      <c r="AM12" s="1216"/>
      <c r="AN12" s="1216"/>
      <c r="AO12" s="1216"/>
      <c r="AP12" s="1216"/>
      <c r="AQ12" s="1216"/>
      <c r="AR12" s="1216"/>
      <c r="AS12" s="1216"/>
      <c r="AT12" s="1216"/>
      <c r="AU12" s="1216"/>
      <c r="AV12" s="1216"/>
      <c r="AW12" s="1216"/>
      <c r="AX12" s="1216"/>
      <c r="AY12" s="1216"/>
      <c r="AZ12" s="1216"/>
      <c r="BA12" s="1216"/>
      <c r="BB12" s="1216"/>
      <c r="BC12" s="1216"/>
      <c r="BD12" s="1216"/>
      <c r="BE12" s="1216"/>
      <c r="BF12" s="1216"/>
      <c r="BG12" s="1216"/>
      <c r="BH12" s="1217"/>
      <c r="BI12" s="1211"/>
      <c r="BJ12" s="1194"/>
      <c r="BK12" s="1204"/>
      <c r="BL12" s="1204"/>
      <c r="BM12" s="1199"/>
    </row>
    <row r="13" spans="1:68" s="113" customFormat="1" ht="18.75" customHeight="1" x14ac:dyDescent="0.2">
      <c r="B13" s="293"/>
      <c r="C13" s="1216" t="s">
        <v>205</v>
      </c>
      <c r="D13" s="1216"/>
      <c r="E13" s="1216"/>
      <c r="F13" s="1216"/>
      <c r="G13" s="1216"/>
      <c r="H13" s="1216"/>
      <c r="I13" s="1216"/>
      <c r="J13" s="1216"/>
      <c r="K13" s="1216"/>
      <c r="L13" s="1216"/>
      <c r="M13" s="1216"/>
      <c r="N13" s="1216"/>
      <c r="O13" s="1216"/>
      <c r="P13" s="1216"/>
      <c r="Q13" s="1216"/>
      <c r="R13" s="1216"/>
      <c r="S13" s="1216"/>
      <c r="T13" s="1216"/>
      <c r="U13" s="1216"/>
      <c r="V13" s="1216"/>
      <c r="W13" s="1216"/>
      <c r="X13" s="1216"/>
      <c r="Y13" s="1216"/>
      <c r="Z13" s="1216"/>
      <c r="AA13" s="1216"/>
      <c r="AB13" s="1216"/>
      <c r="AC13" s="1216"/>
      <c r="AD13" s="1216"/>
      <c r="AE13" s="1216"/>
      <c r="AF13" s="1216"/>
      <c r="AG13" s="1216"/>
      <c r="AH13" s="1216"/>
      <c r="AI13" s="1216"/>
      <c r="AJ13" s="1216"/>
      <c r="AK13" s="1216"/>
      <c r="AL13" s="1216"/>
      <c r="AM13" s="1216"/>
      <c r="AN13" s="1216"/>
      <c r="AO13" s="1216"/>
      <c r="AP13" s="1216"/>
      <c r="AQ13" s="1216"/>
      <c r="AR13" s="1216"/>
      <c r="AS13" s="1216"/>
      <c r="AT13" s="1216"/>
      <c r="AU13" s="1216"/>
      <c r="AV13" s="1216"/>
      <c r="AW13" s="1216"/>
      <c r="AX13" s="1216"/>
      <c r="AY13" s="1216"/>
      <c r="AZ13" s="1216"/>
      <c r="BA13" s="1216"/>
      <c r="BB13" s="1216"/>
      <c r="BC13" s="1216"/>
      <c r="BD13" s="1216"/>
      <c r="BE13" s="1216"/>
      <c r="BF13" s="1216"/>
      <c r="BG13" s="1216"/>
      <c r="BH13" s="1217"/>
      <c r="BI13" s="294">
        <v>3420</v>
      </c>
      <c r="BJ13" s="497">
        <v>0</v>
      </c>
      <c r="BK13" s="498">
        <v>0</v>
      </c>
      <c r="BL13" s="498">
        <v>0</v>
      </c>
      <c r="BM13" s="791">
        <v>0</v>
      </c>
    </row>
    <row r="14" spans="1:68" s="156" customFormat="1" ht="18.75" customHeight="1" x14ac:dyDescent="0.2">
      <c r="A14" s="156" t="s">
        <v>136</v>
      </c>
      <c r="B14" s="292"/>
      <c r="C14" s="1220" t="s">
        <v>206</v>
      </c>
      <c r="D14" s="1220"/>
      <c r="E14" s="1220"/>
      <c r="F14" s="1220"/>
      <c r="G14" s="1220"/>
      <c r="H14" s="1220"/>
      <c r="I14" s="1220"/>
      <c r="J14" s="1220"/>
      <c r="K14" s="1220"/>
      <c r="L14" s="1220"/>
      <c r="M14" s="1220"/>
      <c r="N14" s="1220"/>
      <c r="O14" s="1220"/>
      <c r="P14" s="1220"/>
      <c r="Q14" s="1220"/>
      <c r="R14" s="1220"/>
      <c r="S14" s="1220"/>
      <c r="T14" s="1220"/>
      <c r="U14" s="1220"/>
      <c r="V14" s="1220"/>
      <c r="W14" s="1220"/>
      <c r="X14" s="1220"/>
      <c r="Y14" s="1220"/>
      <c r="Z14" s="1220"/>
      <c r="AA14" s="1220"/>
      <c r="AB14" s="1220"/>
      <c r="AC14" s="1220"/>
      <c r="AD14" s="1220"/>
      <c r="AE14" s="1220"/>
      <c r="AF14" s="1220"/>
      <c r="AG14" s="1220"/>
      <c r="AH14" s="1220"/>
      <c r="AI14" s="1220"/>
      <c r="AJ14" s="1220"/>
      <c r="AK14" s="1220"/>
      <c r="AL14" s="1220"/>
      <c r="AM14" s="1220"/>
      <c r="AN14" s="1220"/>
      <c r="AO14" s="1220"/>
      <c r="AP14" s="1220"/>
      <c r="AQ14" s="1220"/>
      <c r="AR14" s="1220"/>
      <c r="AS14" s="1220"/>
      <c r="AT14" s="1220"/>
      <c r="AU14" s="1220"/>
      <c r="AV14" s="1220"/>
      <c r="AW14" s="1220"/>
      <c r="AX14" s="1220"/>
      <c r="AY14" s="1220"/>
      <c r="AZ14" s="1220"/>
      <c r="BA14" s="1220"/>
      <c r="BB14" s="1220"/>
      <c r="BC14" s="1220"/>
      <c r="BD14" s="1220"/>
      <c r="BE14" s="1220"/>
      <c r="BF14" s="1220"/>
      <c r="BG14" s="1220"/>
      <c r="BH14" s="1221"/>
      <c r="BI14" s="219">
        <v>3500</v>
      </c>
      <c r="BJ14" s="499" t="s">
        <v>156</v>
      </c>
      <c r="BK14" s="500" t="s">
        <v>156</v>
      </c>
      <c r="BL14" s="500" t="s">
        <v>156</v>
      </c>
      <c r="BM14" s="791" t="s">
        <v>156</v>
      </c>
    </row>
    <row r="15" spans="1:68" s="113" customFormat="1" ht="12" x14ac:dyDescent="0.2">
      <c r="B15" s="1138"/>
      <c r="C15" s="1222" t="s">
        <v>191</v>
      </c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2"/>
      <c r="Q15" s="1222"/>
      <c r="R15" s="1222"/>
      <c r="S15" s="1222"/>
      <c r="T15" s="1222"/>
      <c r="U15" s="1222"/>
      <c r="V15" s="1222"/>
      <c r="W15" s="1222"/>
      <c r="X15" s="1222"/>
      <c r="Y15" s="1222"/>
      <c r="Z15" s="1222"/>
      <c r="AA15" s="1222"/>
      <c r="AB15" s="1222"/>
      <c r="AC15" s="1222"/>
      <c r="AD15" s="1222"/>
      <c r="AE15" s="1222"/>
      <c r="AF15" s="1222"/>
      <c r="AG15" s="1222"/>
      <c r="AH15" s="1222"/>
      <c r="AI15" s="1222"/>
      <c r="AJ15" s="1222"/>
      <c r="AK15" s="1222"/>
      <c r="AL15" s="1222"/>
      <c r="AM15" s="1222"/>
      <c r="AN15" s="1222"/>
      <c r="AO15" s="1222"/>
      <c r="AP15" s="1222"/>
      <c r="AQ15" s="1222"/>
      <c r="AR15" s="1222"/>
      <c r="AS15" s="1222"/>
      <c r="AT15" s="1222"/>
      <c r="AU15" s="1222"/>
      <c r="AV15" s="1222"/>
      <c r="AW15" s="1222"/>
      <c r="AX15" s="1222"/>
      <c r="AY15" s="1222"/>
      <c r="AZ15" s="1222"/>
      <c r="BA15" s="1222"/>
      <c r="BB15" s="1222"/>
      <c r="BC15" s="1222"/>
      <c r="BD15" s="1222"/>
      <c r="BE15" s="1222"/>
      <c r="BF15" s="1222"/>
      <c r="BG15" s="1222"/>
      <c r="BH15" s="1222"/>
      <c r="BI15" s="1210">
        <v>3401</v>
      </c>
      <c r="BJ15" s="1223" t="s">
        <v>156</v>
      </c>
      <c r="BK15" s="1200" t="s">
        <v>156</v>
      </c>
      <c r="BL15" s="1200" t="s">
        <v>156</v>
      </c>
      <c r="BM15" s="1197" t="s">
        <v>156</v>
      </c>
    </row>
    <row r="16" spans="1:68" s="113" customFormat="1" ht="27" customHeight="1" x14ac:dyDescent="0.2">
      <c r="B16" s="1214" t="s">
        <v>207</v>
      </c>
      <c r="C16" s="1215"/>
      <c r="D16" s="1215"/>
      <c r="E16" s="1215"/>
      <c r="F16" s="1215"/>
      <c r="G16" s="1215"/>
      <c r="H16" s="1215"/>
      <c r="I16" s="1215"/>
      <c r="J16" s="1215"/>
      <c r="K16" s="1215"/>
      <c r="L16" s="1215"/>
      <c r="M16" s="1215"/>
      <c r="N16" s="1215"/>
      <c r="O16" s="1215"/>
      <c r="P16" s="1215"/>
      <c r="Q16" s="1215"/>
      <c r="R16" s="1215"/>
      <c r="S16" s="1215"/>
      <c r="T16" s="1215"/>
      <c r="U16" s="1215"/>
      <c r="V16" s="1215"/>
      <c r="W16" s="1215"/>
      <c r="X16" s="1215"/>
      <c r="Y16" s="1215"/>
      <c r="Z16" s="1215"/>
      <c r="AA16" s="1215"/>
      <c r="AB16" s="1215"/>
      <c r="AC16" s="1215"/>
      <c r="AD16" s="1215"/>
      <c r="AE16" s="1215"/>
      <c r="AF16" s="1215"/>
      <c r="AG16" s="1215"/>
      <c r="AH16" s="1215"/>
      <c r="AI16" s="1215"/>
      <c r="AJ16" s="1215"/>
      <c r="AK16" s="1215"/>
      <c r="AL16" s="1215"/>
      <c r="AM16" s="1215"/>
      <c r="AN16" s="1215"/>
      <c r="AO16" s="1215"/>
      <c r="AP16" s="1215"/>
      <c r="AQ16" s="1215"/>
      <c r="AR16" s="1215"/>
      <c r="AS16" s="1215"/>
      <c r="AT16" s="1215"/>
      <c r="AU16" s="1215"/>
      <c r="AV16" s="1215"/>
      <c r="AW16" s="1215"/>
      <c r="AX16" s="1215"/>
      <c r="AY16" s="1215"/>
      <c r="AZ16" s="1215"/>
      <c r="BA16" s="1215"/>
      <c r="BB16" s="1215"/>
      <c r="BC16" s="1215"/>
      <c r="BD16" s="1215"/>
      <c r="BE16" s="1215"/>
      <c r="BF16" s="1215"/>
      <c r="BG16" s="1215"/>
      <c r="BH16" s="1215"/>
      <c r="BI16" s="1218"/>
      <c r="BJ16" s="1224"/>
      <c r="BK16" s="1201"/>
      <c r="BL16" s="1201"/>
      <c r="BM16" s="1198"/>
    </row>
    <row r="17" spans="1:65" s="156" customFormat="1" x14ac:dyDescent="0.2">
      <c r="B17" s="292"/>
      <c r="C17" s="1208" t="s">
        <v>202</v>
      </c>
      <c r="D17" s="1208"/>
      <c r="E17" s="1208"/>
      <c r="F17" s="1208"/>
      <c r="G17" s="1208"/>
      <c r="H17" s="1208"/>
      <c r="I17" s="1208"/>
      <c r="J17" s="1208"/>
      <c r="K17" s="1208"/>
      <c r="L17" s="1208"/>
      <c r="M17" s="1208"/>
      <c r="N17" s="1208"/>
      <c r="O17" s="1208"/>
      <c r="P17" s="1208"/>
      <c r="Q17" s="1208"/>
      <c r="R17" s="1208"/>
      <c r="S17" s="1208"/>
      <c r="T17" s="1208"/>
      <c r="U17" s="1208"/>
      <c r="V17" s="1208"/>
      <c r="W17" s="1208"/>
      <c r="X17" s="1208"/>
      <c r="Y17" s="1208"/>
      <c r="Z17" s="1208"/>
      <c r="AA17" s="1208"/>
      <c r="AB17" s="1208"/>
      <c r="AC17" s="1208"/>
      <c r="AD17" s="1208"/>
      <c r="AE17" s="1208"/>
      <c r="AF17" s="1208"/>
      <c r="AG17" s="1208"/>
      <c r="AH17" s="1208"/>
      <c r="AI17" s="1208"/>
      <c r="AJ17" s="1208"/>
      <c r="AK17" s="1208"/>
      <c r="AL17" s="1208"/>
      <c r="AM17" s="1208"/>
      <c r="AN17" s="1208"/>
      <c r="AO17" s="1208"/>
      <c r="AP17" s="1208"/>
      <c r="AQ17" s="1208"/>
      <c r="AR17" s="1208"/>
      <c r="AS17" s="1208"/>
      <c r="AT17" s="1208"/>
      <c r="AU17" s="1208"/>
      <c r="AV17" s="1208"/>
      <c r="AW17" s="1208"/>
      <c r="AX17" s="1208"/>
      <c r="AY17" s="1208"/>
      <c r="AZ17" s="1208"/>
      <c r="BA17" s="1208"/>
      <c r="BB17" s="1208"/>
      <c r="BC17" s="1208"/>
      <c r="BD17" s="1208"/>
      <c r="BE17" s="1208"/>
      <c r="BF17" s="1208"/>
      <c r="BG17" s="1208"/>
      <c r="BH17" s="1209"/>
      <c r="BI17" s="1219"/>
      <c r="BJ17" s="1225"/>
      <c r="BK17" s="1202"/>
      <c r="BL17" s="1202"/>
      <c r="BM17" s="1199"/>
    </row>
    <row r="18" spans="1:65" s="156" customFormat="1" ht="18.75" customHeight="1" x14ac:dyDescent="0.2">
      <c r="B18" s="292"/>
      <c r="C18" s="1208" t="s">
        <v>203</v>
      </c>
      <c r="D18" s="1208"/>
      <c r="E18" s="1208"/>
      <c r="F18" s="1208"/>
      <c r="G18" s="1208"/>
      <c r="H18" s="1208"/>
      <c r="I18" s="1208"/>
      <c r="J18" s="1208"/>
      <c r="K18" s="1208"/>
      <c r="L18" s="1208"/>
      <c r="M18" s="1208"/>
      <c r="N18" s="1208"/>
      <c r="O18" s="1208"/>
      <c r="P18" s="1208"/>
      <c r="Q18" s="1208"/>
      <c r="R18" s="1208"/>
      <c r="S18" s="1208"/>
      <c r="T18" s="1208"/>
      <c r="U18" s="1208"/>
      <c r="V18" s="1208"/>
      <c r="W18" s="1208"/>
      <c r="X18" s="1208"/>
      <c r="Y18" s="1208"/>
      <c r="Z18" s="1208"/>
      <c r="AA18" s="1208"/>
      <c r="AB18" s="1208"/>
      <c r="AC18" s="1208"/>
      <c r="AD18" s="1208"/>
      <c r="AE18" s="1208"/>
      <c r="AF18" s="1208"/>
      <c r="AG18" s="1208"/>
      <c r="AH18" s="1208"/>
      <c r="AI18" s="1208"/>
      <c r="AJ18" s="1208"/>
      <c r="AK18" s="1208"/>
      <c r="AL18" s="1208"/>
      <c r="AM18" s="1208"/>
      <c r="AN18" s="1208"/>
      <c r="AO18" s="1208"/>
      <c r="AP18" s="1208"/>
      <c r="AQ18" s="1208"/>
      <c r="AR18" s="1208"/>
      <c r="AS18" s="1208"/>
      <c r="AT18" s="1208"/>
      <c r="AU18" s="1208"/>
      <c r="AV18" s="1208"/>
      <c r="AW18" s="1208"/>
      <c r="AX18" s="1208"/>
      <c r="AY18" s="1208"/>
      <c r="AZ18" s="1208"/>
      <c r="BA18" s="1208"/>
      <c r="BB18" s="1208"/>
      <c r="BC18" s="1208"/>
      <c r="BD18" s="1208"/>
      <c r="BE18" s="1208"/>
      <c r="BF18" s="1208"/>
      <c r="BG18" s="1208"/>
      <c r="BH18" s="1209"/>
      <c r="BI18" s="1210">
        <v>3411</v>
      </c>
      <c r="BJ18" s="1196">
        <v>0</v>
      </c>
      <c r="BK18" s="1195">
        <v>0</v>
      </c>
      <c r="BL18" s="1195">
        <v>0</v>
      </c>
      <c r="BM18" s="1193">
        <v>0</v>
      </c>
    </row>
    <row r="19" spans="1:65" s="113" customFormat="1" ht="18.75" customHeight="1" x14ac:dyDescent="0.2">
      <c r="B19" s="293"/>
      <c r="C19" s="1216" t="s">
        <v>204</v>
      </c>
      <c r="D19" s="1216"/>
      <c r="E19" s="1216"/>
      <c r="F19" s="1216"/>
      <c r="G19" s="1216"/>
      <c r="H19" s="1216"/>
      <c r="I19" s="1216"/>
      <c r="J19" s="1216"/>
      <c r="K19" s="1216"/>
      <c r="L19" s="1216"/>
      <c r="M19" s="1216"/>
      <c r="N19" s="1216"/>
      <c r="O19" s="1216"/>
      <c r="P19" s="1216"/>
      <c r="Q19" s="1216"/>
      <c r="R19" s="1216"/>
      <c r="S19" s="1216"/>
      <c r="T19" s="1216"/>
      <c r="U19" s="1216"/>
      <c r="V19" s="1216"/>
      <c r="W19" s="1216"/>
      <c r="X19" s="1216"/>
      <c r="Y19" s="1216"/>
      <c r="Z19" s="1216"/>
      <c r="AA19" s="1216"/>
      <c r="AB19" s="1216"/>
      <c r="AC19" s="1216"/>
      <c r="AD19" s="1216"/>
      <c r="AE19" s="1216"/>
      <c r="AF19" s="1216"/>
      <c r="AG19" s="1216"/>
      <c r="AH19" s="1216"/>
      <c r="AI19" s="1216"/>
      <c r="AJ19" s="1216"/>
      <c r="AK19" s="1216"/>
      <c r="AL19" s="1216"/>
      <c r="AM19" s="1216"/>
      <c r="AN19" s="1216"/>
      <c r="AO19" s="1216"/>
      <c r="AP19" s="1216"/>
      <c r="AQ19" s="1216"/>
      <c r="AR19" s="1216"/>
      <c r="AS19" s="1216"/>
      <c r="AT19" s="1216"/>
      <c r="AU19" s="1216"/>
      <c r="AV19" s="1216"/>
      <c r="AW19" s="1216"/>
      <c r="AX19" s="1216"/>
      <c r="AY19" s="1216"/>
      <c r="AZ19" s="1216"/>
      <c r="BA19" s="1216"/>
      <c r="BB19" s="1216"/>
      <c r="BC19" s="1216"/>
      <c r="BD19" s="1216"/>
      <c r="BE19" s="1216"/>
      <c r="BF19" s="1216"/>
      <c r="BG19" s="1216"/>
      <c r="BH19" s="1217"/>
      <c r="BI19" s="1218"/>
      <c r="BJ19" s="1196"/>
      <c r="BK19" s="1195"/>
      <c r="BL19" s="1195"/>
      <c r="BM19" s="1193"/>
    </row>
    <row r="20" spans="1:65" s="113" customFormat="1" ht="18.75" customHeight="1" x14ac:dyDescent="0.2">
      <c r="B20" s="293"/>
      <c r="C20" s="1216" t="s">
        <v>205</v>
      </c>
      <c r="D20" s="1216"/>
      <c r="E20" s="1216"/>
      <c r="F20" s="1216"/>
      <c r="G20" s="1216"/>
      <c r="H20" s="1216"/>
      <c r="I20" s="1216"/>
      <c r="J20" s="1216"/>
      <c r="K20" s="1216"/>
      <c r="L20" s="1216"/>
      <c r="M20" s="1216"/>
      <c r="N20" s="1216"/>
      <c r="O20" s="1216"/>
      <c r="P20" s="1216"/>
      <c r="Q20" s="1216"/>
      <c r="R20" s="1216"/>
      <c r="S20" s="1216"/>
      <c r="T20" s="1216"/>
      <c r="U20" s="1216"/>
      <c r="V20" s="1216"/>
      <c r="W20" s="1216"/>
      <c r="X20" s="1216"/>
      <c r="Y20" s="1216"/>
      <c r="Z20" s="1216"/>
      <c r="AA20" s="1216"/>
      <c r="AB20" s="1216"/>
      <c r="AC20" s="1216"/>
      <c r="AD20" s="1216"/>
      <c r="AE20" s="1216"/>
      <c r="AF20" s="1216"/>
      <c r="AG20" s="1216"/>
      <c r="AH20" s="1216"/>
      <c r="AI20" s="1216"/>
      <c r="AJ20" s="1216"/>
      <c r="AK20" s="1216"/>
      <c r="AL20" s="1216"/>
      <c r="AM20" s="1216"/>
      <c r="AN20" s="1216"/>
      <c r="AO20" s="1216"/>
      <c r="AP20" s="1216"/>
      <c r="AQ20" s="1216"/>
      <c r="AR20" s="1216"/>
      <c r="AS20" s="1216"/>
      <c r="AT20" s="1216"/>
      <c r="AU20" s="1216"/>
      <c r="AV20" s="1216"/>
      <c r="AW20" s="1216"/>
      <c r="AX20" s="1216"/>
      <c r="AY20" s="1216"/>
      <c r="AZ20" s="1216"/>
      <c r="BA20" s="1216"/>
      <c r="BB20" s="1216"/>
      <c r="BC20" s="1216"/>
      <c r="BD20" s="1216"/>
      <c r="BE20" s="1216"/>
      <c r="BF20" s="1216"/>
      <c r="BG20" s="1216"/>
      <c r="BH20" s="1217"/>
      <c r="BI20" s="219">
        <v>3421</v>
      </c>
      <c r="BJ20" s="501">
        <v>0</v>
      </c>
      <c r="BK20" s="502">
        <v>0</v>
      </c>
      <c r="BL20" s="502">
        <v>0</v>
      </c>
      <c r="BM20" s="791">
        <v>0</v>
      </c>
    </row>
    <row r="21" spans="1:65" s="156" customFormat="1" ht="18.75" customHeight="1" x14ac:dyDescent="0.2">
      <c r="B21" s="295"/>
      <c r="C21" s="1220" t="s">
        <v>206</v>
      </c>
      <c r="D21" s="1220"/>
      <c r="E21" s="1220"/>
      <c r="F21" s="1220"/>
      <c r="G21" s="1220"/>
      <c r="H21" s="1220"/>
      <c r="I21" s="1220"/>
      <c r="J21" s="1220"/>
      <c r="K21" s="1220"/>
      <c r="L21" s="1220"/>
      <c r="M21" s="1220"/>
      <c r="N21" s="1220"/>
      <c r="O21" s="1220"/>
      <c r="P21" s="1220"/>
      <c r="Q21" s="1220"/>
      <c r="R21" s="1220"/>
      <c r="S21" s="1220"/>
      <c r="T21" s="1220"/>
      <c r="U21" s="1220"/>
      <c r="V21" s="1220"/>
      <c r="W21" s="1220"/>
      <c r="X21" s="1220"/>
      <c r="Y21" s="1220"/>
      <c r="Z21" s="1220"/>
      <c r="AA21" s="1220"/>
      <c r="AB21" s="1220"/>
      <c r="AC21" s="1220"/>
      <c r="AD21" s="1220"/>
      <c r="AE21" s="1220"/>
      <c r="AF21" s="1220"/>
      <c r="AG21" s="1220"/>
      <c r="AH21" s="1220"/>
      <c r="AI21" s="1220"/>
      <c r="AJ21" s="1220"/>
      <c r="AK21" s="1220"/>
      <c r="AL21" s="1220"/>
      <c r="AM21" s="1220"/>
      <c r="AN21" s="1220"/>
      <c r="AO21" s="1220"/>
      <c r="AP21" s="1220"/>
      <c r="AQ21" s="1220"/>
      <c r="AR21" s="1220"/>
      <c r="AS21" s="1220"/>
      <c r="AT21" s="1220"/>
      <c r="AU21" s="1220"/>
      <c r="AV21" s="1220"/>
      <c r="AW21" s="1220"/>
      <c r="AX21" s="1220"/>
      <c r="AY21" s="1220"/>
      <c r="AZ21" s="1220"/>
      <c r="BA21" s="1220"/>
      <c r="BB21" s="1220"/>
      <c r="BC21" s="1220"/>
      <c r="BD21" s="1220"/>
      <c r="BE21" s="1220"/>
      <c r="BF21" s="1220"/>
      <c r="BG21" s="1220"/>
      <c r="BH21" s="1221"/>
      <c r="BI21" s="219">
        <v>3501</v>
      </c>
      <c r="BJ21" s="497" t="s">
        <v>156</v>
      </c>
      <c r="BK21" s="498" t="s">
        <v>156</v>
      </c>
      <c r="BL21" s="498" t="s">
        <v>156</v>
      </c>
      <c r="BM21" s="791" t="s">
        <v>156</v>
      </c>
    </row>
    <row r="22" spans="1:65" s="113" customFormat="1" ht="36" customHeight="1" x14ac:dyDescent="0.2">
      <c r="B22" s="1243" t="s">
        <v>208</v>
      </c>
      <c r="C22" s="1244"/>
      <c r="D22" s="1244"/>
      <c r="E22" s="1244"/>
      <c r="F22" s="1244"/>
      <c r="G22" s="1244"/>
      <c r="H22" s="1244"/>
      <c r="I22" s="1244"/>
      <c r="J22" s="1244"/>
      <c r="K22" s="1244"/>
      <c r="L22" s="1244"/>
      <c r="M22" s="1244"/>
      <c r="N22" s="1244"/>
      <c r="O22" s="1244"/>
      <c r="P22" s="1244"/>
      <c r="Q22" s="1244"/>
      <c r="R22" s="1244"/>
      <c r="S22" s="1244"/>
      <c r="T22" s="1244"/>
      <c r="U22" s="1244"/>
      <c r="V22" s="1244"/>
      <c r="W22" s="1244"/>
      <c r="X22" s="1244"/>
      <c r="Y22" s="1244"/>
      <c r="Z22" s="1244"/>
      <c r="AA22" s="1244"/>
      <c r="AB22" s="1244"/>
      <c r="AC22" s="1244"/>
      <c r="AD22" s="1244"/>
      <c r="AE22" s="1244"/>
      <c r="AF22" s="1244"/>
      <c r="AG22" s="1244"/>
      <c r="AH22" s="1244"/>
      <c r="AI22" s="1244"/>
      <c r="AJ22" s="1244"/>
      <c r="AK22" s="1244"/>
      <c r="AL22" s="1244"/>
      <c r="AM22" s="1244"/>
      <c r="AN22" s="1244"/>
      <c r="AO22" s="1244"/>
      <c r="AP22" s="1244"/>
      <c r="AQ22" s="1244"/>
      <c r="AR22" s="1244"/>
      <c r="AS22" s="1244"/>
      <c r="AT22" s="1244"/>
      <c r="AU22" s="1244"/>
      <c r="AV22" s="1244"/>
      <c r="AW22" s="1244"/>
      <c r="AX22" s="1244"/>
      <c r="AY22" s="1244"/>
      <c r="AZ22" s="1244"/>
      <c r="BA22" s="1244"/>
      <c r="BB22" s="1244"/>
      <c r="BC22" s="1244"/>
      <c r="BD22" s="1244"/>
      <c r="BE22" s="1244"/>
      <c r="BF22" s="1244"/>
      <c r="BG22" s="1244"/>
      <c r="BH22" s="1244"/>
      <c r="BI22" s="1210">
        <v>3402</v>
      </c>
      <c r="BJ22" s="1194" t="s">
        <v>156</v>
      </c>
      <c r="BK22" s="1204">
        <v>0</v>
      </c>
      <c r="BL22" s="1204">
        <v>0</v>
      </c>
      <c r="BM22" s="1193" t="s">
        <v>156</v>
      </c>
    </row>
    <row r="23" spans="1:65" s="113" customFormat="1" ht="10.5" customHeight="1" x14ac:dyDescent="0.2">
      <c r="B23" s="1139"/>
      <c r="C23" s="1246" t="s">
        <v>209</v>
      </c>
      <c r="D23" s="1246"/>
      <c r="E23" s="1246"/>
      <c r="F23" s="1246"/>
      <c r="G23" s="1246"/>
      <c r="H23" s="1246"/>
      <c r="I23" s="1246"/>
      <c r="J23" s="1246"/>
      <c r="K23" s="1246"/>
      <c r="L23" s="1246"/>
      <c r="M23" s="1246"/>
      <c r="N23" s="1246"/>
      <c r="O23" s="1246"/>
      <c r="P23" s="1246"/>
      <c r="Q23" s="1246"/>
      <c r="R23" s="1246"/>
      <c r="S23" s="1246"/>
      <c r="T23" s="1246"/>
      <c r="U23" s="1246"/>
      <c r="V23" s="1246"/>
      <c r="W23" s="1246"/>
      <c r="X23" s="1246"/>
      <c r="Y23" s="1246"/>
      <c r="Z23" s="1246"/>
      <c r="AA23" s="1246"/>
      <c r="AB23" s="1246"/>
      <c r="AC23" s="1246"/>
      <c r="AD23" s="1246"/>
      <c r="AE23" s="1246"/>
      <c r="AF23" s="1246"/>
      <c r="AG23" s="1246"/>
      <c r="AH23" s="1246"/>
      <c r="AI23" s="1246"/>
      <c r="AJ23" s="1246"/>
      <c r="AK23" s="1246"/>
      <c r="AL23" s="1246"/>
      <c r="AM23" s="1246"/>
      <c r="AN23" s="1246"/>
      <c r="AO23" s="1246"/>
      <c r="AP23" s="1246"/>
      <c r="AQ23" s="1246"/>
      <c r="AR23" s="1246"/>
      <c r="AS23" s="1246"/>
      <c r="AT23" s="1246"/>
      <c r="AU23" s="1246"/>
      <c r="AV23" s="1246"/>
      <c r="AW23" s="1246"/>
      <c r="AX23" s="1246"/>
      <c r="AY23" s="1246"/>
      <c r="AZ23" s="1246"/>
      <c r="BA23" s="1246"/>
      <c r="BB23" s="1246"/>
      <c r="BC23" s="1246"/>
      <c r="BD23" s="1246"/>
      <c r="BE23" s="1246"/>
      <c r="BF23" s="1246"/>
      <c r="BG23" s="1246"/>
      <c r="BH23" s="1246"/>
      <c r="BI23" s="1218"/>
      <c r="BJ23" s="1194"/>
      <c r="BK23" s="1204"/>
      <c r="BL23" s="1204"/>
      <c r="BM23" s="1193"/>
    </row>
    <row r="24" spans="1:65" s="156" customFormat="1" ht="12" customHeight="1" x14ac:dyDescent="0.2">
      <c r="B24" s="292"/>
      <c r="C24" s="1208" t="s">
        <v>202</v>
      </c>
      <c r="D24" s="1208"/>
      <c r="E24" s="1208"/>
      <c r="F24" s="1208"/>
      <c r="G24" s="1208"/>
      <c r="H24" s="1208"/>
      <c r="I24" s="1208"/>
      <c r="J24" s="1208"/>
      <c r="K24" s="1208"/>
      <c r="L24" s="1208"/>
      <c r="M24" s="1208"/>
      <c r="N24" s="1208"/>
      <c r="O24" s="1208"/>
      <c r="P24" s="1208"/>
      <c r="Q24" s="1208"/>
      <c r="R24" s="1208"/>
      <c r="S24" s="1208"/>
      <c r="T24" s="1208"/>
      <c r="U24" s="1208"/>
      <c r="V24" s="1208"/>
      <c r="W24" s="1208"/>
      <c r="X24" s="1208"/>
      <c r="Y24" s="1208"/>
      <c r="Z24" s="1208"/>
      <c r="AA24" s="1208"/>
      <c r="AB24" s="1208"/>
      <c r="AC24" s="1208"/>
      <c r="AD24" s="1208"/>
      <c r="AE24" s="1208"/>
      <c r="AF24" s="1208"/>
      <c r="AG24" s="1208"/>
      <c r="AH24" s="1208"/>
      <c r="AI24" s="1208"/>
      <c r="AJ24" s="1208"/>
      <c r="AK24" s="1208"/>
      <c r="AL24" s="1208"/>
      <c r="AM24" s="1208"/>
      <c r="AN24" s="1208"/>
      <c r="AO24" s="1208"/>
      <c r="AP24" s="1208"/>
      <c r="AQ24" s="1208"/>
      <c r="AR24" s="1208"/>
      <c r="AS24" s="1208"/>
      <c r="AT24" s="1208"/>
      <c r="AU24" s="1208"/>
      <c r="AV24" s="1208"/>
      <c r="AW24" s="1208"/>
      <c r="AX24" s="1208"/>
      <c r="AY24" s="1208"/>
      <c r="AZ24" s="1208"/>
      <c r="BA24" s="1208"/>
      <c r="BB24" s="1208"/>
      <c r="BC24" s="1208"/>
      <c r="BD24" s="1208"/>
      <c r="BE24" s="1208"/>
      <c r="BF24" s="1208"/>
      <c r="BG24" s="1208"/>
      <c r="BH24" s="1208"/>
      <c r="BI24" s="1245"/>
      <c r="BJ24" s="1194"/>
      <c r="BK24" s="1204"/>
      <c r="BL24" s="1204"/>
      <c r="BM24" s="1193"/>
    </row>
    <row r="25" spans="1:65" s="156" customFormat="1" ht="12" customHeight="1" x14ac:dyDescent="0.2">
      <c r="B25" s="292"/>
      <c r="C25" s="191"/>
      <c r="D25" s="191"/>
      <c r="E25" s="191"/>
      <c r="F25" s="191"/>
      <c r="G25" s="191"/>
      <c r="H25" s="1247" t="s">
        <v>192</v>
      </c>
      <c r="I25" s="1247"/>
      <c r="J25" s="1247"/>
      <c r="K25" s="1247"/>
      <c r="L25" s="1247"/>
      <c r="M25" s="1247"/>
      <c r="N25" s="1247"/>
      <c r="O25" s="1247"/>
      <c r="P25" s="1247"/>
      <c r="Q25" s="1247"/>
      <c r="R25" s="1247"/>
      <c r="S25" s="1247"/>
      <c r="T25" s="1247"/>
      <c r="U25" s="1247"/>
      <c r="V25" s="1247"/>
      <c r="W25" s="1247"/>
      <c r="X25" s="1247"/>
      <c r="Y25" s="1247"/>
      <c r="Z25" s="1247"/>
      <c r="AA25" s="1247"/>
      <c r="AB25" s="1247"/>
      <c r="AC25" s="1247"/>
      <c r="AD25" s="1247"/>
      <c r="AE25" s="1247"/>
      <c r="AF25" s="1247"/>
      <c r="AG25" s="1247"/>
      <c r="AH25" s="1247"/>
      <c r="AI25" s="1247"/>
      <c r="AJ25" s="1247"/>
      <c r="AK25" s="1247"/>
      <c r="AL25" s="1247"/>
      <c r="AM25" s="1247"/>
      <c r="AN25" s="1247"/>
      <c r="AO25" s="1247"/>
      <c r="AP25" s="1247"/>
      <c r="AQ25" s="1247"/>
      <c r="AR25" s="1247"/>
      <c r="AS25" s="1247"/>
      <c r="AT25" s="1247"/>
      <c r="AU25" s="1247"/>
      <c r="AV25" s="1247"/>
      <c r="AW25" s="1247"/>
      <c r="AX25" s="1247"/>
      <c r="AY25" s="1247"/>
      <c r="AZ25" s="1247"/>
      <c r="BA25" s="1247"/>
      <c r="BB25" s="1247"/>
      <c r="BC25" s="1247"/>
      <c r="BD25" s="1247"/>
      <c r="BE25" s="1247"/>
      <c r="BF25" s="1247"/>
      <c r="BG25" s="1247"/>
      <c r="BH25" s="1248"/>
      <c r="BI25" s="296"/>
      <c r="BJ25" s="503" t="s">
        <v>156</v>
      </c>
      <c r="BK25" s="504">
        <v>0</v>
      </c>
      <c r="BL25" s="504">
        <v>0</v>
      </c>
      <c r="BM25" s="791" t="s">
        <v>156</v>
      </c>
    </row>
    <row r="26" spans="1:65" s="156" customFormat="1" ht="27.75" customHeight="1" x14ac:dyDescent="0.2">
      <c r="B26" s="292"/>
      <c r="C26" s="297"/>
      <c r="D26" s="297"/>
      <c r="E26" s="297"/>
      <c r="F26" s="297"/>
      <c r="G26" s="297"/>
      <c r="H26" s="1249" t="s">
        <v>210</v>
      </c>
      <c r="I26" s="1249"/>
      <c r="J26" s="1249"/>
      <c r="K26" s="1249"/>
      <c r="L26" s="1249"/>
      <c r="M26" s="1249"/>
      <c r="N26" s="1249"/>
      <c r="O26" s="1249"/>
      <c r="P26" s="1249"/>
      <c r="Q26" s="1249"/>
      <c r="R26" s="1249"/>
      <c r="S26" s="1249"/>
      <c r="T26" s="1249"/>
      <c r="U26" s="1249"/>
      <c r="V26" s="1249"/>
      <c r="W26" s="1249"/>
      <c r="X26" s="1249"/>
      <c r="Y26" s="1249"/>
      <c r="Z26" s="1249"/>
      <c r="AA26" s="1249"/>
      <c r="AB26" s="1249"/>
      <c r="AC26" s="1249"/>
      <c r="AD26" s="1249"/>
      <c r="AE26" s="1249"/>
      <c r="AF26" s="1249"/>
      <c r="AG26" s="1249"/>
      <c r="AH26" s="1249"/>
      <c r="AI26" s="1249"/>
      <c r="AJ26" s="1249"/>
      <c r="AK26" s="1249"/>
      <c r="AL26" s="1249"/>
      <c r="AM26" s="1249"/>
      <c r="AN26" s="1249"/>
      <c r="AO26" s="1249"/>
      <c r="AP26" s="1249"/>
      <c r="AQ26" s="1249"/>
      <c r="AR26" s="1249"/>
      <c r="AS26" s="1249"/>
      <c r="AT26" s="1249"/>
      <c r="AU26" s="1249"/>
      <c r="AV26" s="1249"/>
      <c r="AW26" s="1249"/>
      <c r="AX26" s="1249"/>
      <c r="AY26" s="1249"/>
      <c r="AZ26" s="1249"/>
      <c r="BA26" s="1249"/>
      <c r="BB26" s="1249"/>
      <c r="BC26" s="1249"/>
      <c r="BD26" s="1249"/>
      <c r="BE26" s="1249"/>
      <c r="BF26" s="1249"/>
      <c r="BG26" s="1249"/>
      <c r="BH26" s="1250"/>
      <c r="BI26" s="296"/>
      <c r="BJ26" s="503">
        <v>0</v>
      </c>
      <c r="BK26" s="504">
        <v>0</v>
      </c>
      <c r="BL26" s="504">
        <v>0</v>
      </c>
      <c r="BM26" s="791">
        <v>0</v>
      </c>
    </row>
    <row r="27" spans="1:65" s="156" customFormat="1" ht="12" customHeight="1" x14ac:dyDescent="0.2">
      <c r="B27" s="292"/>
      <c r="C27" s="191"/>
      <c r="D27" s="191"/>
      <c r="E27" s="191"/>
      <c r="F27" s="191"/>
      <c r="G27" s="191"/>
      <c r="H27" s="1249" t="s">
        <v>211</v>
      </c>
      <c r="I27" s="1249"/>
      <c r="J27" s="1249"/>
      <c r="K27" s="1249"/>
      <c r="L27" s="1249"/>
      <c r="M27" s="1249"/>
      <c r="N27" s="1249"/>
      <c r="O27" s="1249"/>
      <c r="P27" s="1249"/>
      <c r="Q27" s="1249"/>
      <c r="R27" s="1249"/>
      <c r="S27" s="1249"/>
      <c r="T27" s="1249"/>
      <c r="U27" s="1249"/>
      <c r="V27" s="1249"/>
      <c r="W27" s="1249"/>
      <c r="X27" s="1249"/>
      <c r="Y27" s="1249"/>
      <c r="Z27" s="1249"/>
      <c r="AA27" s="1249"/>
      <c r="AB27" s="1249"/>
      <c r="AC27" s="1249"/>
      <c r="AD27" s="1249"/>
      <c r="AE27" s="1249"/>
      <c r="AF27" s="1249"/>
      <c r="AG27" s="1249"/>
      <c r="AH27" s="1249"/>
      <c r="AI27" s="1249"/>
      <c r="AJ27" s="1249"/>
      <c r="AK27" s="1249"/>
      <c r="AL27" s="1249"/>
      <c r="AM27" s="1249"/>
      <c r="AN27" s="1249"/>
      <c r="AO27" s="1249"/>
      <c r="AP27" s="1249"/>
      <c r="AQ27" s="1249"/>
      <c r="AR27" s="1249"/>
      <c r="AS27" s="1249"/>
      <c r="AT27" s="1249"/>
      <c r="AU27" s="1249"/>
      <c r="AV27" s="1249"/>
      <c r="AW27" s="1249"/>
      <c r="AX27" s="1249"/>
      <c r="AY27" s="1249"/>
      <c r="AZ27" s="1249"/>
      <c r="BA27" s="1249"/>
      <c r="BB27" s="1249"/>
      <c r="BC27" s="1249"/>
      <c r="BD27" s="1249"/>
      <c r="BE27" s="1249"/>
      <c r="BF27" s="1249"/>
      <c r="BG27" s="1249"/>
      <c r="BH27" s="1250"/>
      <c r="BI27" s="296"/>
      <c r="BJ27" s="503" t="s">
        <v>156</v>
      </c>
      <c r="BK27" s="504"/>
      <c r="BL27" s="505">
        <v>0</v>
      </c>
      <c r="BM27" s="791" t="s">
        <v>156</v>
      </c>
    </row>
    <row r="28" spans="1:65" s="156" customFormat="1" ht="12" customHeight="1" x14ac:dyDescent="0.2">
      <c r="B28" s="292"/>
      <c r="C28" s="1103"/>
      <c r="D28" s="191"/>
      <c r="E28" s="191"/>
      <c r="F28" s="191"/>
      <c r="G28" s="191"/>
      <c r="H28" s="1249" t="s">
        <v>171</v>
      </c>
      <c r="I28" s="1249"/>
      <c r="J28" s="1249"/>
      <c r="K28" s="1249"/>
      <c r="L28" s="1249"/>
      <c r="M28" s="1249"/>
      <c r="N28" s="1249"/>
      <c r="O28" s="1249"/>
      <c r="P28" s="1249"/>
      <c r="Q28" s="1249"/>
      <c r="R28" s="1249"/>
      <c r="S28" s="1249"/>
      <c r="T28" s="1249"/>
      <c r="U28" s="1249"/>
      <c r="V28" s="1249"/>
      <c r="W28" s="1249"/>
      <c r="X28" s="1249"/>
      <c r="Y28" s="1249"/>
      <c r="Z28" s="1249"/>
      <c r="AA28" s="1249"/>
      <c r="AB28" s="1249"/>
      <c r="AC28" s="1249"/>
      <c r="AD28" s="1249"/>
      <c r="AE28" s="1249"/>
      <c r="AF28" s="1249"/>
      <c r="AG28" s="1249"/>
      <c r="AH28" s="1249"/>
      <c r="AI28" s="1249"/>
      <c r="AJ28" s="1249"/>
      <c r="AK28" s="1249"/>
      <c r="AL28" s="1249"/>
      <c r="AM28" s="1249"/>
      <c r="AN28" s="1249"/>
      <c r="AO28" s="1249"/>
      <c r="AP28" s="1249"/>
      <c r="AQ28" s="1249"/>
      <c r="AR28" s="1249"/>
      <c r="AS28" s="1249"/>
      <c r="AT28" s="1249"/>
      <c r="AU28" s="1249"/>
      <c r="AV28" s="1249"/>
      <c r="AW28" s="1249"/>
      <c r="AX28" s="1249"/>
      <c r="AY28" s="1249"/>
      <c r="AZ28" s="1249"/>
      <c r="BA28" s="1249"/>
      <c r="BB28" s="1249"/>
      <c r="BC28" s="1249"/>
      <c r="BD28" s="1249"/>
      <c r="BE28" s="1249"/>
      <c r="BF28" s="1249"/>
      <c r="BG28" s="1249"/>
      <c r="BH28" s="1250"/>
      <c r="BI28" s="298"/>
      <c r="BJ28" s="503" t="s">
        <v>156</v>
      </c>
      <c r="BK28" s="504"/>
      <c r="BL28" s="505">
        <v>0</v>
      </c>
      <c r="BM28" s="791" t="s">
        <v>156</v>
      </c>
    </row>
    <row r="29" spans="1:65" s="156" customFormat="1" ht="18.75" customHeight="1" x14ac:dyDescent="0.2">
      <c r="B29" s="292"/>
      <c r="C29" s="1208" t="s">
        <v>203</v>
      </c>
      <c r="D29" s="1208"/>
      <c r="E29" s="1208"/>
      <c r="F29" s="1208"/>
      <c r="G29" s="1208"/>
      <c r="H29" s="1208"/>
      <c r="I29" s="1208"/>
      <c r="J29" s="1208"/>
      <c r="K29" s="1208"/>
      <c r="L29" s="1208"/>
      <c r="M29" s="1208"/>
      <c r="N29" s="1208"/>
      <c r="O29" s="1208"/>
      <c r="P29" s="1208"/>
      <c r="Q29" s="1208"/>
      <c r="R29" s="1208"/>
      <c r="S29" s="1208"/>
      <c r="T29" s="1208"/>
      <c r="U29" s="1208"/>
      <c r="V29" s="1208"/>
      <c r="W29" s="1208"/>
      <c r="X29" s="1208"/>
      <c r="Y29" s="1208"/>
      <c r="Z29" s="1208"/>
      <c r="AA29" s="1208"/>
      <c r="AB29" s="1208"/>
      <c r="AC29" s="1208"/>
      <c r="AD29" s="1208"/>
      <c r="AE29" s="1208"/>
      <c r="AF29" s="1208"/>
      <c r="AG29" s="1208"/>
      <c r="AH29" s="1208"/>
      <c r="AI29" s="1208"/>
      <c r="AJ29" s="1208"/>
      <c r="AK29" s="1208"/>
      <c r="AL29" s="1208"/>
      <c r="AM29" s="1208"/>
      <c r="AN29" s="1208"/>
      <c r="AO29" s="1208"/>
      <c r="AP29" s="1208"/>
      <c r="AQ29" s="1208"/>
      <c r="AR29" s="1208"/>
      <c r="AS29" s="1208"/>
      <c r="AT29" s="1208"/>
      <c r="AU29" s="1208"/>
      <c r="AV29" s="1208"/>
      <c r="AW29" s="1208"/>
      <c r="AX29" s="1208"/>
      <c r="AY29" s="1208"/>
      <c r="AZ29" s="1208"/>
      <c r="BA29" s="1208"/>
      <c r="BB29" s="1208"/>
      <c r="BC29" s="1208"/>
      <c r="BD29" s="1208"/>
      <c r="BE29" s="1208"/>
      <c r="BF29" s="1208"/>
      <c r="BG29" s="1208"/>
      <c r="BH29" s="1209"/>
      <c r="BI29" s="1210">
        <v>3412</v>
      </c>
      <c r="BJ29" s="1196">
        <v>0</v>
      </c>
      <c r="BK29" s="1195">
        <v>0</v>
      </c>
      <c r="BL29" s="1195">
        <v>0</v>
      </c>
      <c r="BM29" s="1193">
        <v>0</v>
      </c>
    </row>
    <row r="30" spans="1:65" s="113" customFormat="1" ht="18.75" customHeight="1" x14ac:dyDescent="0.2">
      <c r="B30" s="293"/>
      <c r="C30" s="1216" t="s">
        <v>204</v>
      </c>
      <c r="D30" s="1216"/>
      <c r="E30" s="1216"/>
      <c r="F30" s="1216"/>
      <c r="G30" s="1216"/>
      <c r="H30" s="1216"/>
      <c r="I30" s="1216"/>
      <c r="J30" s="1216"/>
      <c r="K30" s="1216"/>
      <c r="L30" s="1216"/>
      <c r="M30" s="1216"/>
      <c r="N30" s="1216"/>
      <c r="O30" s="1216"/>
      <c r="P30" s="1216"/>
      <c r="Q30" s="1216"/>
      <c r="R30" s="1216"/>
      <c r="S30" s="1216"/>
      <c r="T30" s="1216"/>
      <c r="U30" s="1216"/>
      <c r="V30" s="1216"/>
      <c r="W30" s="1216"/>
      <c r="X30" s="1216"/>
      <c r="Y30" s="1216"/>
      <c r="Z30" s="1216"/>
      <c r="AA30" s="1216"/>
      <c r="AB30" s="1216"/>
      <c r="AC30" s="1216"/>
      <c r="AD30" s="1216"/>
      <c r="AE30" s="1216"/>
      <c r="AF30" s="1216"/>
      <c r="AG30" s="1216"/>
      <c r="AH30" s="1216"/>
      <c r="AI30" s="1216"/>
      <c r="AJ30" s="1216"/>
      <c r="AK30" s="1216"/>
      <c r="AL30" s="1216"/>
      <c r="AM30" s="1216"/>
      <c r="AN30" s="1216"/>
      <c r="AO30" s="1216"/>
      <c r="AP30" s="1216"/>
      <c r="AQ30" s="1216"/>
      <c r="AR30" s="1216"/>
      <c r="AS30" s="1216"/>
      <c r="AT30" s="1216"/>
      <c r="AU30" s="1216"/>
      <c r="AV30" s="1216"/>
      <c r="AW30" s="1216"/>
      <c r="AX30" s="1216"/>
      <c r="AY30" s="1216"/>
      <c r="AZ30" s="1216"/>
      <c r="BA30" s="1216"/>
      <c r="BB30" s="1216"/>
      <c r="BC30" s="1216"/>
      <c r="BD30" s="1216"/>
      <c r="BE30" s="1216"/>
      <c r="BF30" s="1216"/>
      <c r="BG30" s="1216"/>
      <c r="BH30" s="1217"/>
      <c r="BI30" s="1218"/>
      <c r="BJ30" s="1196"/>
      <c r="BK30" s="1195"/>
      <c r="BL30" s="1195"/>
      <c r="BM30" s="1193"/>
    </row>
    <row r="31" spans="1:65" s="113" customFormat="1" ht="18.75" customHeight="1" x14ac:dyDescent="0.2">
      <c r="B31" s="293"/>
      <c r="C31" s="1216" t="s">
        <v>205</v>
      </c>
      <c r="D31" s="1216"/>
      <c r="E31" s="1216"/>
      <c r="F31" s="1216"/>
      <c r="G31" s="1216"/>
      <c r="H31" s="1216"/>
      <c r="I31" s="1216"/>
      <c r="J31" s="1216"/>
      <c r="K31" s="1216"/>
      <c r="L31" s="1216"/>
      <c r="M31" s="1216"/>
      <c r="N31" s="1216"/>
      <c r="O31" s="1216"/>
      <c r="P31" s="1216"/>
      <c r="Q31" s="1216"/>
      <c r="R31" s="1216"/>
      <c r="S31" s="1216"/>
      <c r="T31" s="1216"/>
      <c r="U31" s="1216"/>
      <c r="V31" s="1216"/>
      <c r="W31" s="1216"/>
      <c r="X31" s="1216"/>
      <c r="Y31" s="1216"/>
      <c r="Z31" s="1216"/>
      <c r="AA31" s="1216"/>
      <c r="AB31" s="1216"/>
      <c r="AC31" s="1216"/>
      <c r="AD31" s="1216"/>
      <c r="AE31" s="1216"/>
      <c r="AF31" s="1216"/>
      <c r="AG31" s="1216"/>
      <c r="AH31" s="1216"/>
      <c r="AI31" s="1216"/>
      <c r="AJ31" s="1216"/>
      <c r="AK31" s="1216"/>
      <c r="AL31" s="1216"/>
      <c r="AM31" s="1216"/>
      <c r="AN31" s="1216"/>
      <c r="AO31" s="1216"/>
      <c r="AP31" s="1216"/>
      <c r="AQ31" s="1216"/>
      <c r="AR31" s="1216"/>
      <c r="AS31" s="1216"/>
      <c r="AT31" s="1216"/>
      <c r="AU31" s="1216"/>
      <c r="AV31" s="1216"/>
      <c r="AW31" s="1216"/>
      <c r="AX31" s="1216"/>
      <c r="AY31" s="1216"/>
      <c r="AZ31" s="1216"/>
      <c r="BA31" s="1216"/>
      <c r="BB31" s="1216"/>
      <c r="BC31" s="1216"/>
      <c r="BD31" s="1216"/>
      <c r="BE31" s="1216"/>
      <c r="BF31" s="1216"/>
      <c r="BG31" s="1216"/>
      <c r="BH31" s="1217"/>
      <c r="BI31" s="219">
        <v>3422</v>
      </c>
      <c r="BJ31" s="501">
        <v>0</v>
      </c>
      <c r="BK31" s="502">
        <v>0</v>
      </c>
      <c r="BL31" s="502">
        <v>0</v>
      </c>
      <c r="BM31" s="791">
        <v>0</v>
      </c>
    </row>
    <row r="32" spans="1:65" s="156" customFormat="1" ht="13.5" thickBot="1" x14ac:dyDescent="0.25">
      <c r="A32" s="156" t="s">
        <v>137</v>
      </c>
      <c r="B32" s="295"/>
      <c r="C32" s="1220" t="s">
        <v>206</v>
      </c>
      <c r="D32" s="1220"/>
      <c r="E32" s="1220"/>
      <c r="F32" s="1220"/>
      <c r="G32" s="1220"/>
      <c r="H32" s="1220"/>
      <c r="I32" s="1220"/>
      <c r="J32" s="1220"/>
      <c r="K32" s="1220"/>
      <c r="L32" s="1220"/>
      <c r="M32" s="1220"/>
      <c r="N32" s="1220"/>
      <c r="O32" s="1220"/>
      <c r="P32" s="1220"/>
      <c r="Q32" s="1220"/>
      <c r="R32" s="1220"/>
      <c r="S32" s="1220"/>
      <c r="T32" s="1220"/>
      <c r="U32" s="1220"/>
      <c r="V32" s="1220"/>
      <c r="W32" s="1220"/>
      <c r="X32" s="1220"/>
      <c r="Y32" s="1220"/>
      <c r="Z32" s="1220"/>
      <c r="AA32" s="1220"/>
      <c r="AB32" s="1220"/>
      <c r="AC32" s="1220"/>
      <c r="AD32" s="1220"/>
      <c r="AE32" s="1220"/>
      <c r="AF32" s="1220"/>
      <c r="AG32" s="1220"/>
      <c r="AH32" s="1220"/>
      <c r="AI32" s="1220"/>
      <c r="AJ32" s="1220"/>
      <c r="AK32" s="1220"/>
      <c r="AL32" s="1220"/>
      <c r="AM32" s="1220"/>
      <c r="AN32" s="1220"/>
      <c r="AO32" s="1220"/>
      <c r="AP32" s="1220"/>
      <c r="AQ32" s="1220"/>
      <c r="AR32" s="1220"/>
      <c r="AS32" s="1220"/>
      <c r="AT32" s="1220"/>
      <c r="AU32" s="1220"/>
      <c r="AV32" s="1220"/>
      <c r="AW32" s="1220"/>
      <c r="AX32" s="1220"/>
      <c r="AY32" s="1220"/>
      <c r="AZ32" s="1220"/>
      <c r="BA32" s="1220"/>
      <c r="BB32" s="1220"/>
      <c r="BC32" s="1220"/>
      <c r="BD32" s="1220"/>
      <c r="BE32" s="1220"/>
      <c r="BF32" s="1220"/>
      <c r="BG32" s="1220"/>
      <c r="BH32" s="1221"/>
      <c r="BI32" s="299">
        <v>3502</v>
      </c>
      <c r="BJ32" s="506" t="s">
        <v>156</v>
      </c>
      <c r="BK32" s="507">
        <v>0</v>
      </c>
      <c r="BL32" s="507">
        <v>0</v>
      </c>
      <c r="BM32" s="508" t="s">
        <v>156</v>
      </c>
    </row>
    <row r="34" spans="5:65" s="104" customFormat="1" ht="11.25" x14ac:dyDescent="0.2">
      <c r="E34" s="1163" t="s">
        <v>194</v>
      </c>
      <c r="F34" s="1163"/>
      <c r="G34" s="1163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1163"/>
      <c r="W34" s="1163"/>
      <c r="X34" s="1163"/>
      <c r="Y34" s="1163"/>
      <c r="Z34" s="1163"/>
      <c r="AA34" s="1163"/>
      <c r="AB34" s="1163"/>
      <c r="AC34" s="1163"/>
      <c r="AD34" s="1163"/>
      <c r="AE34" s="1163"/>
      <c r="AF34" s="1163"/>
      <c r="AG34" s="1163"/>
      <c r="AH34" s="1163"/>
      <c r="AI34" s="1163"/>
      <c r="AJ34" s="1163"/>
      <c r="AK34" s="1163"/>
      <c r="AL34" s="1163"/>
      <c r="AM34" s="1163"/>
      <c r="AN34" s="1163"/>
      <c r="AO34" s="1163"/>
      <c r="AP34" s="1163"/>
      <c r="AQ34" s="1163"/>
      <c r="AR34" s="1163"/>
      <c r="AS34" s="1163"/>
      <c r="AT34" s="1163"/>
      <c r="AU34" s="1163"/>
      <c r="AV34" s="1163"/>
      <c r="AW34" s="1163"/>
      <c r="AX34" s="1163"/>
      <c r="AY34" s="1163"/>
      <c r="AZ34" s="1163"/>
      <c r="BA34" s="1163"/>
      <c r="BB34" s="1163"/>
      <c r="BC34" s="1163"/>
      <c r="BD34" s="1163"/>
      <c r="BE34" s="1163"/>
      <c r="BF34" s="1163"/>
      <c r="BG34" s="1163"/>
      <c r="BH34" s="1163"/>
      <c r="BI34" s="1163"/>
      <c r="BJ34" s="1163"/>
      <c r="BK34" s="1163"/>
      <c r="BL34" s="1163"/>
      <c r="BM34" s="1163"/>
    </row>
    <row r="35" spans="5:65" s="104" customFormat="1" ht="11.25" x14ac:dyDescent="0.2">
      <c r="E35" s="1163" t="s">
        <v>182</v>
      </c>
      <c r="F35" s="1163"/>
      <c r="G35" s="1163"/>
      <c r="H35" s="1163"/>
      <c r="I35" s="1163"/>
      <c r="J35" s="1163"/>
      <c r="K35" s="1163"/>
      <c r="L35" s="1163"/>
      <c r="M35" s="1163"/>
      <c r="N35" s="1163"/>
      <c r="O35" s="1163"/>
      <c r="P35" s="1163"/>
      <c r="Q35" s="1163"/>
      <c r="R35" s="1163"/>
      <c r="S35" s="1163"/>
      <c r="T35" s="1163"/>
      <c r="U35" s="1163"/>
      <c r="V35" s="1163"/>
      <c r="W35" s="1163"/>
      <c r="X35" s="1163"/>
      <c r="Y35" s="1163"/>
      <c r="Z35" s="1163"/>
      <c r="AA35" s="1163"/>
      <c r="AB35" s="1163"/>
      <c r="AC35" s="1163"/>
      <c r="AD35" s="1163"/>
      <c r="AE35" s="1163"/>
      <c r="AF35" s="1163"/>
      <c r="AG35" s="1163"/>
      <c r="AH35" s="1163"/>
      <c r="AI35" s="1163"/>
      <c r="AJ35" s="1163"/>
      <c r="AK35" s="1163"/>
      <c r="AL35" s="1163"/>
      <c r="AM35" s="1163"/>
      <c r="AN35" s="1163"/>
      <c r="AO35" s="1163"/>
      <c r="AP35" s="1163"/>
      <c r="AQ35" s="1163"/>
      <c r="AR35" s="1163"/>
      <c r="AS35" s="1163"/>
      <c r="AT35" s="1163"/>
      <c r="AU35" s="1163"/>
      <c r="AV35" s="1163"/>
      <c r="AW35" s="1163"/>
      <c r="AX35" s="1163"/>
      <c r="AY35" s="1163"/>
      <c r="AZ35" s="1163"/>
      <c r="BA35" s="1163"/>
      <c r="BB35" s="1163"/>
      <c r="BC35" s="1163"/>
      <c r="BD35" s="1163"/>
      <c r="BE35" s="1163"/>
      <c r="BF35" s="1163"/>
      <c r="BG35" s="1163"/>
      <c r="BH35" s="1163"/>
      <c r="BI35" s="1163"/>
      <c r="BJ35" s="1163"/>
      <c r="BK35" s="1163"/>
      <c r="BL35" s="1163"/>
      <c r="BM35" s="1163"/>
    </row>
  </sheetData>
  <sheetProtection formatCells="0" formatColumns="0" autoFilter="0"/>
  <mergeCells count="64">
    <mergeCell ref="B22:BH22"/>
    <mergeCell ref="BI22:BI24"/>
    <mergeCell ref="BK22:BK24"/>
    <mergeCell ref="BL22:BL24"/>
    <mergeCell ref="C32:BH32"/>
    <mergeCell ref="C31:BH31"/>
    <mergeCell ref="C23:BH23"/>
    <mergeCell ref="C24:BH24"/>
    <mergeCell ref="C29:BH29"/>
    <mergeCell ref="BI29:BI30"/>
    <mergeCell ref="C30:BH30"/>
    <mergeCell ref="H25:BH25"/>
    <mergeCell ref="H26:BH26"/>
    <mergeCell ref="H27:BH27"/>
    <mergeCell ref="H28:BH28"/>
    <mergeCell ref="C19:BH19"/>
    <mergeCell ref="C20:BH20"/>
    <mergeCell ref="C18:BH18"/>
    <mergeCell ref="BI18:BI19"/>
    <mergeCell ref="C21:BH21"/>
    <mergeCell ref="B3:BM3"/>
    <mergeCell ref="B5:BH8"/>
    <mergeCell ref="BI5:BI8"/>
    <mergeCell ref="BJ5:BJ6"/>
    <mergeCell ref="BK7:BK8"/>
    <mergeCell ref="BL7:BL8"/>
    <mergeCell ref="BM5:BM6"/>
    <mergeCell ref="BK5:BL5"/>
    <mergeCell ref="E35:BM35"/>
    <mergeCell ref="C10:BH10"/>
    <mergeCell ref="E34:BM34"/>
    <mergeCell ref="C17:BH17"/>
    <mergeCell ref="BI9:BI10"/>
    <mergeCell ref="C9:BH9"/>
    <mergeCell ref="B16:BH16"/>
    <mergeCell ref="C13:BH13"/>
    <mergeCell ref="BI15:BI17"/>
    <mergeCell ref="C14:BH14"/>
    <mergeCell ref="C15:BH15"/>
    <mergeCell ref="BJ15:BJ17"/>
    <mergeCell ref="BL15:BL17"/>
    <mergeCell ref="BI11:BI12"/>
    <mergeCell ref="C11:BH11"/>
    <mergeCell ref="C12:BH12"/>
    <mergeCell ref="BL9:BL10"/>
    <mergeCell ref="BM9:BM10"/>
    <mergeCell ref="BJ11:BJ12"/>
    <mergeCell ref="BK11:BK12"/>
    <mergeCell ref="BL11:BL12"/>
    <mergeCell ref="BM11:BM12"/>
    <mergeCell ref="BJ9:BJ10"/>
    <mergeCell ref="BK9:BK10"/>
    <mergeCell ref="BM15:BM17"/>
    <mergeCell ref="BJ18:BJ19"/>
    <mergeCell ref="BK18:BK19"/>
    <mergeCell ref="BL18:BL19"/>
    <mergeCell ref="BM18:BM19"/>
    <mergeCell ref="BK15:BK17"/>
    <mergeCell ref="BM22:BM24"/>
    <mergeCell ref="BJ22:BJ24"/>
    <mergeCell ref="BK29:BK30"/>
    <mergeCell ref="BL29:BL30"/>
    <mergeCell ref="BM29:BM30"/>
    <mergeCell ref="BJ29:BJ30"/>
  </mergeCells>
  <pageMargins left="0.78740157480314965" right="0.70866141732283472" top="0.78740157480314965" bottom="0.39370078740157483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</sheetPr>
  <dimension ref="A1:AX19"/>
  <sheetViews>
    <sheetView view="pageBreakPreview" topLeftCell="B1" zoomScaleNormal="115" zoomScaleSheetLayoutView="100" workbookViewId="0">
      <selection activeCell="AV23" sqref="AV23"/>
    </sheetView>
  </sheetViews>
  <sheetFormatPr defaultColWidth="0.85546875" defaultRowHeight="12.75" x14ac:dyDescent="0.2"/>
  <cols>
    <col min="1" max="1" width="6.140625" style="96" hidden="1" customWidth="1"/>
    <col min="2" max="2" width="1.7109375" style="96" customWidth="1"/>
    <col min="3" max="37" width="0.85546875" style="96" customWidth="1"/>
    <col min="38" max="38" width="0.140625" style="96" customWidth="1"/>
    <col min="39" max="39" width="0.85546875" style="96" hidden="1" customWidth="1"/>
    <col min="40" max="40" width="0.85546875" style="96" customWidth="1"/>
    <col min="41" max="41" width="0.140625" style="96" customWidth="1"/>
    <col min="42" max="45" width="0.85546875" style="96" hidden="1" customWidth="1"/>
    <col min="46" max="46" width="6.7109375" style="96" customWidth="1"/>
    <col min="47" max="47" width="16.7109375" style="96" customWidth="1"/>
    <col min="48" max="48" width="17.140625" style="96" customWidth="1"/>
    <col min="49" max="49" width="11.7109375" style="96" customWidth="1"/>
    <col min="50" max="50" width="19.28515625" style="96" customWidth="1"/>
    <col min="51" max="16384" width="0.85546875" style="96"/>
  </cols>
  <sheetData>
    <row r="1" spans="2:50" s="113" customFormat="1" ht="12" x14ac:dyDescent="0.2">
      <c r="B1" s="261"/>
      <c r="C1" s="111"/>
      <c r="D1" s="111"/>
      <c r="E1" s="111"/>
      <c r="F1" s="111"/>
      <c r="G1" s="111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111"/>
      <c r="W1" s="111"/>
      <c r="X1" s="111"/>
      <c r="Y1" s="111"/>
      <c r="Z1" s="111"/>
      <c r="AA1" s="111"/>
      <c r="AB1" s="261"/>
      <c r="AC1" s="286"/>
      <c r="AD1" s="286"/>
      <c r="AE1" s="286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111"/>
      <c r="AQ1" s="259"/>
      <c r="AR1" s="259"/>
      <c r="AS1" s="259"/>
      <c r="AT1" s="259"/>
      <c r="AU1" s="39"/>
      <c r="AV1" s="39"/>
      <c r="AW1" s="112"/>
      <c r="AX1" s="112"/>
    </row>
    <row r="2" spans="2:50" s="113" customFormat="1" ht="15" x14ac:dyDescent="0.25">
      <c r="B2" s="1178" t="s">
        <v>212</v>
      </c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78"/>
      <c r="X2" s="1178"/>
      <c r="Y2" s="1178"/>
      <c r="Z2" s="1178"/>
      <c r="AA2" s="1178"/>
      <c r="AB2" s="1178"/>
      <c r="AC2" s="1178"/>
      <c r="AD2" s="1178"/>
      <c r="AE2" s="1178"/>
      <c r="AF2" s="1178"/>
      <c r="AG2" s="1178"/>
      <c r="AH2" s="1178"/>
      <c r="AI2" s="1178"/>
      <c r="AJ2" s="1178"/>
      <c r="AK2" s="1178"/>
      <c r="AL2" s="1178"/>
      <c r="AM2" s="1178"/>
      <c r="AN2" s="1178"/>
      <c r="AO2" s="1178"/>
      <c r="AP2" s="1178"/>
      <c r="AQ2" s="1178"/>
      <c r="AR2" s="1178"/>
      <c r="AS2" s="1178"/>
      <c r="AT2" s="1178"/>
      <c r="AU2" s="1178"/>
      <c r="AV2" s="1178"/>
      <c r="AW2" s="1178"/>
      <c r="AX2" s="1178"/>
    </row>
    <row r="3" spans="2:50" s="113" customFormat="1" ht="12" x14ac:dyDescent="0.2">
      <c r="B3" s="26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261"/>
      <c r="AC3" s="286"/>
      <c r="AD3" s="286"/>
      <c r="AE3" s="286"/>
      <c r="AF3" s="261"/>
      <c r="AG3" s="261"/>
      <c r="AH3" s="261"/>
      <c r="AI3" s="261"/>
      <c r="AJ3" s="261"/>
      <c r="AK3" s="261"/>
      <c r="AL3" s="261"/>
      <c r="AM3" s="261"/>
      <c r="AN3" s="261"/>
      <c r="AO3" s="261"/>
      <c r="AP3" s="111"/>
      <c r="AQ3" s="259"/>
      <c r="AR3" s="259"/>
      <c r="AS3" s="259"/>
      <c r="AT3" s="259"/>
      <c r="AW3" s="112"/>
      <c r="AX3" s="218"/>
    </row>
    <row r="4" spans="2:50" s="113" customFormat="1" x14ac:dyDescent="0.2">
      <c r="B4" s="1251" t="s">
        <v>189</v>
      </c>
      <c r="C4" s="1252"/>
      <c r="D4" s="1252"/>
      <c r="E4" s="1252"/>
      <c r="F4" s="1252"/>
      <c r="G4" s="1252"/>
      <c r="H4" s="1252"/>
      <c r="I4" s="1252"/>
      <c r="J4" s="1252"/>
      <c r="K4" s="1252"/>
      <c r="L4" s="1252"/>
      <c r="M4" s="1252"/>
      <c r="N4" s="1252"/>
      <c r="O4" s="1252"/>
      <c r="P4" s="1252"/>
      <c r="Q4" s="1252"/>
      <c r="R4" s="1252"/>
      <c r="S4" s="1252"/>
      <c r="T4" s="1252"/>
      <c r="U4" s="1252"/>
      <c r="V4" s="1252"/>
      <c r="W4" s="1252"/>
      <c r="X4" s="1252"/>
      <c r="Y4" s="1252"/>
      <c r="Z4" s="1252"/>
      <c r="AA4" s="1252"/>
      <c r="AB4" s="1252"/>
      <c r="AC4" s="1252"/>
      <c r="AD4" s="1252"/>
      <c r="AE4" s="1252"/>
      <c r="AF4" s="1252"/>
      <c r="AG4" s="1252"/>
      <c r="AH4" s="1252"/>
      <c r="AI4" s="1252"/>
      <c r="AJ4" s="1252"/>
      <c r="AK4" s="1252"/>
      <c r="AL4" s="1252"/>
      <c r="AM4" s="1252"/>
      <c r="AN4" s="1252"/>
      <c r="AO4" s="1252"/>
      <c r="AP4" s="1252"/>
      <c r="AQ4" s="1252"/>
      <c r="AR4" s="1252"/>
      <c r="AS4" s="1253"/>
      <c r="AT4" s="1251" t="s">
        <v>183</v>
      </c>
      <c r="AU4" s="301" t="s">
        <v>161</v>
      </c>
      <c r="AV4" s="1260" t="s">
        <v>161</v>
      </c>
      <c r="AW4" s="1261"/>
      <c r="AX4" s="302" t="s">
        <v>161</v>
      </c>
    </row>
    <row r="5" spans="2:50" s="113" customFormat="1" x14ac:dyDescent="0.2">
      <c r="B5" s="1254"/>
      <c r="C5" s="1166"/>
      <c r="D5" s="1166"/>
      <c r="E5" s="1166"/>
      <c r="F5" s="1166"/>
      <c r="G5" s="1166"/>
      <c r="H5" s="1166"/>
      <c r="I5" s="1166"/>
      <c r="J5" s="1166"/>
      <c r="K5" s="1166"/>
      <c r="L5" s="1166"/>
      <c r="M5" s="1166"/>
      <c r="N5" s="1166"/>
      <c r="O5" s="1166"/>
      <c r="P5" s="1166"/>
      <c r="Q5" s="1166"/>
      <c r="R5" s="1166"/>
      <c r="S5" s="1166"/>
      <c r="T5" s="1166"/>
      <c r="U5" s="1166"/>
      <c r="V5" s="1166"/>
      <c r="W5" s="1166"/>
      <c r="X5" s="1166"/>
      <c r="Y5" s="1166"/>
      <c r="Z5" s="1166"/>
      <c r="AA5" s="1166"/>
      <c r="AB5" s="1166"/>
      <c r="AC5" s="1166"/>
      <c r="AD5" s="1166"/>
      <c r="AE5" s="1166"/>
      <c r="AF5" s="1166"/>
      <c r="AG5" s="1166"/>
      <c r="AH5" s="1166"/>
      <c r="AI5" s="1166"/>
      <c r="AJ5" s="1166"/>
      <c r="AK5" s="1166"/>
      <c r="AL5" s="1166"/>
      <c r="AM5" s="1166"/>
      <c r="AN5" s="1166"/>
      <c r="AO5" s="1166"/>
      <c r="AP5" s="1166"/>
      <c r="AQ5" s="1166"/>
      <c r="AR5" s="1166"/>
      <c r="AS5" s="1255"/>
      <c r="AT5" s="1254"/>
      <c r="AU5" s="303">
        <v>2015</v>
      </c>
      <c r="AV5" s="1262">
        <v>2014</v>
      </c>
      <c r="AW5" s="1263"/>
      <c r="AX5" s="304">
        <v>2013</v>
      </c>
    </row>
    <row r="6" spans="2:50" s="113" customFormat="1" ht="12.75" customHeight="1" thickBot="1" x14ac:dyDescent="0.25">
      <c r="B6" s="1256"/>
      <c r="C6" s="1257"/>
      <c r="D6" s="1257"/>
      <c r="E6" s="1257"/>
      <c r="F6" s="1257"/>
      <c r="G6" s="1257"/>
      <c r="H6" s="1257"/>
      <c r="I6" s="1257"/>
      <c r="J6" s="1257"/>
      <c r="K6" s="1257"/>
      <c r="L6" s="1257"/>
      <c r="M6" s="1257"/>
      <c r="N6" s="1257"/>
      <c r="O6" s="1257"/>
      <c r="P6" s="1257"/>
      <c r="Q6" s="1257"/>
      <c r="R6" s="1257"/>
      <c r="S6" s="1257"/>
      <c r="T6" s="1257"/>
      <c r="U6" s="1257"/>
      <c r="V6" s="1257"/>
      <c r="W6" s="1257"/>
      <c r="X6" s="1257"/>
      <c r="Y6" s="1257"/>
      <c r="Z6" s="1257"/>
      <c r="AA6" s="1257"/>
      <c r="AB6" s="1257"/>
      <c r="AC6" s="1257"/>
      <c r="AD6" s="1257"/>
      <c r="AE6" s="1257"/>
      <c r="AF6" s="1257"/>
      <c r="AG6" s="1257"/>
      <c r="AH6" s="1257"/>
      <c r="AI6" s="1257"/>
      <c r="AJ6" s="1257"/>
      <c r="AK6" s="1257"/>
      <c r="AL6" s="1257"/>
      <c r="AM6" s="1257"/>
      <c r="AN6" s="1257"/>
      <c r="AO6" s="1257"/>
      <c r="AP6" s="1257"/>
      <c r="AQ6" s="1257"/>
      <c r="AR6" s="1257"/>
      <c r="AS6" s="1258"/>
      <c r="AT6" s="1256"/>
      <c r="AU6" s="305"/>
      <c r="AV6" s="1264"/>
      <c r="AW6" s="1265"/>
      <c r="AX6" s="306"/>
    </row>
    <row r="7" spans="2:50" s="156" customFormat="1" ht="27" customHeight="1" thickBot="1" x14ac:dyDescent="0.25">
      <c r="B7" s="307"/>
      <c r="C7" s="1259" t="s">
        <v>213</v>
      </c>
      <c r="D7" s="1259"/>
      <c r="E7" s="1259"/>
      <c r="F7" s="1259"/>
      <c r="G7" s="1259"/>
      <c r="H7" s="1259"/>
      <c r="I7" s="1259"/>
      <c r="J7" s="1259"/>
      <c r="K7" s="1259"/>
      <c r="L7" s="1259"/>
      <c r="M7" s="1259"/>
      <c r="N7" s="1259"/>
      <c r="O7" s="1259"/>
      <c r="P7" s="1259"/>
      <c r="Q7" s="1259"/>
      <c r="R7" s="1259"/>
      <c r="S7" s="1259"/>
      <c r="T7" s="1259"/>
      <c r="U7" s="1259"/>
      <c r="V7" s="1259"/>
      <c r="W7" s="1259"/>
      <c r="X7" s="1259"/>
      <c r="Y7" s="1259"/>
      <c r="Z7" s="1259"/>
      <c r="AA7" s="1259"/>
      <c r="AB7" s="1259"/>
      <c r="AC7" s="1259"/>
      <c r="AD7" s="1259"/>
      <c r="AE7" s="1259"/>
      <c r="AF7" s="1259"/>
      <c r="AG7" s="1259"/>
      <c r="AH7" s="1259"/>
      <c r="AI7" s="1259"/>
      <c r="AJ7" s="1259"/>
      <c r="AK7" s="1259"/>
      <c r="AL7" s="1259"/>
      <c r="AM7" s="1259"/>
      <c r="AN7" s="1259"/>
      <c r="AO7" s="1259"/>
      <c r="AP7" s="1259"/>
      <c r="AQ7" s="1259"/>
      <c r="AR7" s="1259"/>
      <c r="AS7" s="1259"/>
      <c r="AT7" s="308">
        <v>3600</v>
      </c>
      <c r="AU7" s="803" t="e">
        <f>'3.4.'!BU33</f>
        <v>#REF!</v>
      </c>
      <c r="AV7" s="1266" t="e">
        <f>'3.4.'!BV33</f>
        <v>#REF!</v>
      </c>
      <c r="AW7" s="1267"/>
      <c r="AX7" s="804" t="e">
        <f>'3.4.'!BW33</f>
        <v>#REF!</v>
      </c>
    </row>
    <row r="8" spans="2:50" s="113" customFormat="1" ht="12" x14ac:dyDescent="0.2">
      <c r="B8" s="26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261"/>
      <c r="AC8" s="286"/>
      <c r="AD8" s="286"/>
      <c r="AE8" s="286"/>
      <c r="AF8" s="261"/>
      <c r="AG8" s="261"/>
      <c r="AH8" s="261"/>
      <c r="AI8" s="261"/>
      <c r="AJ8" s="261"/>
      <c r="AK8" s="261"/>
      <c r="AL8" s="261"/>
      <c r="AM8" s="261"/>
      <c r="AN8" s="261"/>
      <c r="AO8" s="261"/>
      <c r="AP8" s="111"/>
      <c r="AQ8" s="259"/>
      <c r="AR8" s="259"/>
      <c r="AS8" s="259"/>
      <c r="AT8" s="259"/>
      <c r="AU8" s="39"/>
      <c r="AV8" s="39"/>
      <c r="AW8" s="112"/>
      <c r="AX8" s="112"/>
    </row>
    <row r="9" spans="2:50" s="104" customFormat="1" ht="11.25" customHeight="1" x14ac:dyDescent="0.2"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09"/>
      <c r="AV9" s="466"/>
      <c r="AW9" s="309"/>
      <c r="AX9" s="309"/>
    </row>
    <row r="10" spans="2:50" s="156" customFormat="1" x14ac:dyDescent="0.2">
      <c r="B10" s="191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310"/>
      <c r="AM10" s="310"/>
      <c r="AN10" s="310"/>
      <c r="AO10" s="310"/>
      <c r="AP10" s="310"/>
      <c r="AQ10" s="310"/>
      <c r="AR10" s="310"/>
      <c r="AS10" s="310"/>
      <c r="AT10" s="310"/>
      <c r="AU10" s="310"/>
      <c r="AV10" s="467"/>
      <c r="AW10" s="310"/>
      <c r="AX10" s="153"/>
    </row>
    <row r="11" spans="2:50" s="31" customFormat="1" ht="12" x14ac:dyDescent="0.2">
      <c r="B11" s="31" t="s">
        <v>177</v>
      </c>
      <c r="P11" s="1160"/>
      <c r="Q11" s="1160"/>
      <c r="R11" s="1160"/>
      <c r="S11" s="1160"/>
      <c r="T11" s="1160"/>
      <c r="U11" s="1160"/>
      <c r="V11" s="1160"/>
      <c r="W11" s="1160"/>
      <c r="X11" s="1160"/>
      <c r="Y11" s="1160"/>
      <c r="Z11" s="1160"/>
      <c r="AA11" s="1160"/>
      <c r="AB11" s="1160"/>
      <c r="AC11" s="1160"/>
      <c r="AD11" s="1160"/>
      <c r="AF11" s="1160" t="s">
        <v>176</v>
      </c>
      <c r="AG11" s="1160"/>
      <c r="AH11" s="1160"/>
      <c r="AI11" s="1160"/>
      <c r="AJ11" s="1160"/>
      <c r="AK11" s="1160"/>
      <c r="AL11" s="1160"/>
      <c r="AM11" s="1160"/>
      <c r="AN11" s="1160"/>
      <c r="AO11" s="1160"/>
      <c r="AP11" s="1160"/>
      <c r="AQ11" s="1160"/>
      <c r="AR11" s="1160"/>
      <c r="AS11" s="1160"/>
      <c r="AT11" s="1160"/>
      <c r="AU11" s="1160"/>
      <c r="AV11" s="465" t="s">
        <v>175</v>
      </c>
      <c r="AW11" s="256"/>
      <c r="AX11" s="256" t="s">
        <v>174</v>
      </c>
    </row>
    <row r="12" spans="2:50" s="257" customFormat="1" ht="9.75" x14ac:dyDescent="0.2">
      <c r="P12" s="1268" t="s">
        <v>178</v>
      </c>
      <c r="Q12" s="1268"/>
      <c r="R12" s="1268"/>
      <c r="S12" s="1268"/>
      <c r="T12" s="1268"/>
      <c r="U12" s="1268"/>
      <c r="V12" s="1268"/>
      <c r="W12" s="1268"/>
      <c r="X12" s="1268"/>
      <c r="Y12" s="1268"/>
      <c r="Z12" s="1268"/>
      <c r="AA12" s="1268"/>
      <c r="AB12" s="1268"/>
      <c r="AC12" s="1268"/>
      <c r="AD12" s="1268"/>
      <c r="AF12" s="1268" t="s">
        <v>179</v>
      </c>
      <c r="AG12" s="1268"/>
      <c r="AH12" s="1268"/>
      <c r="AI12" s="1268"/>
      <c r="AJ12" s="1268"/>
      <c r="AK12" s="1268"/>
      <c r="AL12" s="1268"/>
      <c r="AM12" s="1268"/>
      <c r="AN12" s="1268"/>
      <c r="AO12" s="1268"/>
      <c r="AP12" s="1268"/>
      <c r="AQ12" s="1268"/>
      <c r="AR12" s="1268"/>
      <c r="AS12" s="1268"/>
      <c r="AT12" s="1268"/>
      <c r="AU12" s="1268"/>
      <c r="AV12" s="468"/>
      <c r="AW12" s="311" t="s">
        <v>178</v>
      </c>
      <c r="AX12" s="311" t="s">
        <v>179</v>
      </c>
    </row>
    <row r="13" spans="2:50" ht="6" customHeight="1" x14ac:dyDescent="0.2"/>
    <row r="14" spans="2:50" s="31" customFormat="1" ht="12.75" customHeight="1" x14ac:dyDescent="0.2">
      <c r="C14" s="1158" t="s">
        <v>70</v>
      </c>
      <c r="D14" s="1158"/>
      <c r="E14" s="1159" t="s">
        <v>78</v>
      </c>
      <c r="F14" s="1159"/>
      <c r="G14" s="1159"/>
      <c r="H14" s="1159"/>
      <c r="I14" s="1179" t="s">
        <v>70</v>
      </c>
      <c r="J14" s="1179"/>
      <c r="K14" s="1159" t="s">
        <v>180</v>
      </c>
      <c r="L14" s="1159"/>
      <c r="M14" s="1159"/>
      <c r="N14" s="1159"/>
      <c r="O14" s="1159"/>
      <c r="P14" s="1159"/>
      <c r="Q14" s="1159"/>
      <c r="R14" s="1159"/>
      <c r="S14" s="1159"/>
      <c r="T14" s="1159"/>
      <c r="U14" s="1159"/>
      <c r="V14" s="1159"/>
      <c r="W14" s="1159"/>
      <c r="X14" s="1159"/>
      <c r="Y14" s="1159"/>
      <c r="Z14" s="1159"/>
      <c r="AA14" s="1159"/>
      <c r="AB14" s="1158">
        <v>20</v>
      </c>
      <c r="AC14" s="1158"/>
      <c r="AD14" s="1158"/>
      <c r="AE14" s="1158"/>
      <c r="AF14" s="1161" t="s">
        <v>160</v>
      </c>
      <c r="AG14" s="1161"/>
      <c r="AH14" s="1161"/>
      <c r="AI14" s="31" t="s">
        <v>170</v>
      </c>
      <c r="AQ14" s="113"/>
      <c r="AV14" s="464"/>
    </row>
    <row r="15" spans="2:50" ht="13.5" customHeight="1" x14ac:dyDescent="0.2"/>
    <row r="16" spans="2:50" ht="13.5" customHeight="1" x14ac:dyDescent="0.2"/>
    <row r="17" spans="4:50" s="104" customFormat="1" ht="11.25" customHeight="1" x14ac:dyDescent="0.2">
      <c r="D17" s="1163" t="s">
        <v>194</v>
      </c>
      <c r="E17" s="1163"/>
      <c r="F17" s="1163"/>
      <c r="G17" s="1163"/>
      <c r="H17" s="1163"/>
      <c r="I17" s="1163"/>
      <c r="J17" s="1163"/>
      <c r="K17" s="1163"/>
      <c r="L17" s="1163"/>
      <c r="M17" s="1163"/>
      <c r="N17" s="1163"/>
      <c r="O17" s="1163"/>
      <c r="P17" s="1163"/>
      <c r="Q17" s="1163"/>
      <c r="R17" s="1163"/>
      <c r="S17" s="1163"/>
      <c r="T17" s="1163"/>
      <c r="U17" s="1163"/>
      <c r="V17" s="1163"/>
      <c r="W17" s="1163"/>
      <c r="X17" s="1163"/>
      <c r="Y17" s="1163"/>
      <c r="Z17" s="1163"/>
      <c r="AA17" s="1163"/>
      <c r="AB17" s="1163"/>
      <c r="AC17" s="1163"/>
      <c r="AD17" s="1163"/>
      <c r="AE17" s="1163"/>
      <c r="AF17" s="1163"/>
      <c r="AG17" s="1163"/>
      <c r="AH17" s="1163"/>
      <c r="AI17" s="1163"/>
      <c r="AJ17" s="1163"/>
      <c r="AK17" s="1163"/>
      <c r="AL17" s="1163"/>
      <c r="AM17" s="1163"/>
      <c r="AN17" s="1163"/>
      <c r="AO17" s="1163"/>
      <c r="AP17" s="1163"/>
      <c r="AQ17" s="1163"/>
      <c r="AR17" s="1163"/>
      <c r="AS17" s="1163"/>
      <c r="AT17" s="1163"/>
      <c r="AU17" s="1163"/>
      <c r="AV17" s="1163"/>
      <c r="AW17" s="1163"/>
      <c r="AX17" s="1163"/>
    </row>
    <row r="18" spans="4:50" s="104" customFormat="1" ht="11.25" customHeight="1" x14ac:dyDescent="0.2">
      <c r="D18" s="1163" t="s">
        <v>182</v>
      </c>
      <c r="E18" s="1163"/>
      <c r="F18" s="1163"/>
      <c r="G18" s="1163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1163"/>
      <c r="W18" s="1163"/>
      <c r="X18" s="1163"/>
      <c r="Y18" s="1163"/>
      <c r="Z18" s="1163"/>
      <c r="AA18" s="1163"/>
      <c r="AB18" s="1163"/>
      <c r="AC18" s="1163"/>
      <c r="AD18" s="1163"/>
      <c r="AE18" s="1163"/>
      <c r="AF18" s="1163"/>
      <c r="AG18" s="1163"/>
      <c r="AH18" s="1163"/>
      <c r="AI18" s="1163"/>
      <c r="AJ18" s="1163"/>
      <c r="AK18" s="1163"/>
      <c r="AL18" s="1163"/>
      <c r="AM18" s="1163"/>
      <c r="AN18" s="1163"/>
      <c r="AO18" s="1163"/>
      <c r="AP18" s="1163"/>
      <c r="AQ18" s="1163"/>
      <c r="AR18" s="1163"/>
      <c r="AS18" s="1163"/>
      <c r="AT18" s="1163"/>
      <c r="AU18" s="1163"/>
      <c r="AV18" s="1163"/>
      <c r="AW18" s="1163"/>
      <c r="AX18" s="1163"/>
    </row>
    <row r="19" spans="4:50" s="104" customFormat="1" ht="11.25" customHeight="1" x14ac:dyDescent="0.2">
      <c r="D19" s="1163" t="s">
        <v>195</v>
      </c>
      <c r="E19" s="1163"/>
      <c r="F19" s="1163"/>
      <c r="G19" s="1163"/>
      <c r="H19" s="1163"/>
      <c r="I19" s="1163"/>
      <c r="J19" s="1163"/>
      <c r="K19" s="1163"/>
      <c r="L19" s="1163"/>
      <c r="M19" s="1163"/>
      <c r="N19" s="1163"/>
      <c r="O19" s="1163"/>
      <c r="P19" s="1163"/>
      <c r="Q19" s="1163"/>
      <c r="R19" s="1163"/>
      <c r="S19" s="1163"/>
      <c r="T19" s="1163"/>
      <c r="U19" s="1163"/>
      <c r="V19" s="1163"/>
      <c r="W19" s="1163"/>
      <c r="X19" s="1163"/>
      <c r="Y19" s="1163"/>
      <c r="Z19" s="1163"/>
      <c r="AA19" s="1163"/>
      <c r="AB19" s="1163"/>
      <c r="AC19" s="1163"/>
      <c r="AD19" s="1163"/>
      <c r="AE19" s="1163"/>
      <c r="AF19" s="1163"/>
      <c r="AG19" s="1163"/>
      <c r="AH19" s="1163"/>
      <c r="AI19" s="1163"/>
      <c r="AJ19" s="1163"/>
      <c r="AK19" s="1163"/>
      <c r="AL19" s="1163"/>
      <c r="AM19" s="1163"/>
      <c r="AN19" s="1163"/>
      <c r="AO19" s="1163"/>
      <c r="AP19" s="1163"/>
      <c r="AQ19" s="1163"/>
      <c r="AR19" s="1163"/>
      <c r="AS19" s="1163"/>
      <c r="AT19" s="1163"/>
      <c r="AU19" s="1163"/>
      <c r="AV19" s="1163"/>
      <c r="AW19" s="1163"/>
      <c r="AX19" s="1163"/>
    </row>
  </sheetData>
  <sheetProtection formatCells="0" formatColumns="0" autoFilter="0"/>
  <mergeCells count="21">
    <mergeCell ref="P12:AD12"/>
    <mergeCell ref="AF12:AU12"/>
    <mergeCell ref="D17:AX17"/>
    <mergeCell ref="D18:AX18"/>
    <mergeCell ref="D19:AX19"/>
    <mergeCell ref="AB14:AE14"/>
    <mergeCell ref="AF14:AH14"/>
    <mergeCell ref="C14:D14"/>
    <mergeCell ref="E14:H14"/>
    <mergeCell ref="I14:J14"/>
    <mergeCell ref="K14:AA14"/>
    <mergeCell ref="B2:AX2"/>
    <mergeCell ref="B4:AS6"/>
    <mergeCell ref="AT4:AT6"/>
    <mergeCell ref="C7:AS7"/>
    <mergeCell ref="P11:AD11"/>
    <mergeCell ref="AF11:AU11"/>
    <mergeCell ref="AV4:AW4"/>
    <mergeCell ref="AV5:AW5"/>
    <mergeCell ref="AV6:AW6"/>
    <mergeCell ref="AV7:AW7"/>
  </mergeCells>
  <pageMargins left="1.1811023622047245" right="1.1023622047244095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20" min="1" max="1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1:AG57"/>
  <sheetViews>
    <sheetView view="pageBreakPreview" topLeftCell="B1" zoomScaleNormal="80" zoomScaleSheetLayoutView="100" workbookViewId="0">
      <selection activeCell="AF24" sqref="AF24"/>
    </sheetView>
  </sheetViews>
  <sheetFormatPr defaultColWidth="9.140625" defaultRowHeight="12.75" x14ac:dyDescent="0.2"/>
  <cols>
    <col min="1" max="1" width="9" style="100" hidden="1" customWidth="1"/>
    <col min="2" max="27" width="2.28515625" style="100" customWidth="1"/>
    <col min="28" max="29" width="20" style="100" customWidth="1"/>
    <col min="30" max="30" width="19.140625" style="100" customWidth="1"/>
    <col min="31" max="31" width="15.5703125" style="100" customWidth="1"/>
    <col min="32" max="32" width="15.7109375" style="100" customWidth="1"/>
    <col min="33" max="33" width="14.7109375" style="100" customWidth="1"/>
    <col min="34" max="16384" width="9.140625" style="100"/>
  </cols>
  <sheetData>
    <row r="1" spans="1:33" x14ac:dyDescent="0.2"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08"/>
      <c r="Y1" s="208"/>
      <c r="Z1" s="208"/>
      <c r="AA1" s="208"/>
      <c r="AB1" s="109"/>
      <c r="AC1" s="109"/>
    </row>
    <row r="2" spans="1:33" x14ac:dyDescent="0.2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</row>
    <row r="3" spans="1:33" ht="15" customHeight="1" x14ac:dyDescent="0.25">
      <c r="B3" s="1286" t="s">
        <v>216</v>
      </c>
      <c r="C3" s="1286"/>
      <c r="D3" s="1286"/>
      <c r="E3" s="1286"/>
      <c r="F3" s="1286"/>
      <c r="G3" s="1286"/>
      <c r="H3" s="1286"/>
      <c r="I3" s="1286"/>
      <c r="J3" s="1286"/>
      <c r="K3" s="1286"/>
      <c r="L3" s="1286"/>
      <c r="M3" s="1286"/>
      <c r="N3" s="1286"/>
      <c r="O3" s="1286"/>
      <c r="P3" s="1286"/>
      <c r="Q3" s="1286"/>
      <c r="R3" s="1286"/>
      <c r="S3" s="1286"/>
      <c r="T3" s="1286"/>
      <c r="U3" s="1286"/>
      <c r="V3" s="1286"/>
      <c r="W3" s="1286"/>
      <c r="X3" s="1286"/>
      <c r="Y3" s="1286"/>
      <c r="Z3" s="1286"/>
      <c r="AA3" s="1286"/>
      <c r="AB3" s="1286"/>
      <c r="AC3" s="1286"/>
    </row>
    <row r="4" spans="1:33" ht="12.75" customHeight="1" x14ac:dyDescent="0.2">
      <c r="B4" s="1287" t="s">
        <v>189</v>
      </c>
      <c r="C4" s="1287"/>
      <c r="D4" s="1287"/>
      <c r="E4" s="1287"/>
      <c r="F4" s="1287"/>
      <c r="G4" s="1287"/>
      <c r="H4" s="1287"/>
      <c r="I4" s="1287"/>
      <c r="J4" s="1287"/>
      <c r="K4" s="1287"/>
      <c r="L4" s="1287"/>
      <c r="M4" s="1287"/>
      <c r="N4" s="1287"/>
      <c r="O4" s="1287"/>
      <c r="P4" s="1287"/>
      <c r="Q4" s="1287"/>
      <c r="R4" s="1287"/>
      <c r="S4" s="1287"/>
      <c r="T4" s="1287"/>
      <c r="U4" s="1287"/>
      <c r="V4" s="1287"/>
      <c r="W4" s="1287"/>
      <c r="X4" s="1287"/>
      <c r="Y4" s="1287"/>
      <c r="Z4" s="1287"/>
      <c r="AA4" s="1287"/>
      <c r="AB4" s="1327" t="s">
        <v>542</v>
      </c>
      <c r="AC4" s="1327" t="s">
        <v>550</v>
      </c>
      <c r="AD4" s="514"/>
    </row>
    <row r="5" spans="1:33" x14ac:dyDescent="0.2">
      <c r="B5" s="1287" t="s">
        <v>215</v>
      </c>
      <c r="C5" s="1287"/>
      <c r="D5" s="1287"/>
      <c r="E5" s="1287"/>
      <c r="F5" s="1287"/>
      <c r="G5" s="1287"/>
      <c r="H5" s="1287"/>
      <c r="I5" s="1287"/>
      <c r="J5" s="1287"/>
      <c r="K5" s="1287"/>
      <c r="L5" s="1287"/>
      <c r="M5" s="1287"/>
      <c r="N5" s="1287"/>
      <c r="O5" s="1287"/>
      <c r="P5" s="1287"/>
      <c r="Q5" s="1287"/>
      <c r="R5" s="1287"/>
      <c r="S5" s="1287"/>
      <c r="T5" s="1287"/>
      <c r="U5" s="1287"/>
      <c r="V5" s="1287"/>
      <c r="W5" s="1287"/>
      <c r="X5" s="1287" t="s">
        <v>183</v>
      </c>
      <c r="Y5" s="1287"/>
      <c r="Z5" s="1287"/>
      <c r="AA5" s="1287"/>
      <c r="AB5" s="1328"/>
      <c r="AC5" s="1328"/>
      <c r="AD5" s="514"/>
    </row>
    <row r="6" spans="1:33" s="179" customFormat="1" ht="12" thickBot="1" x14ac:dyDescent="0.25">
      <c r="B6" s="1288">
        <v>1</v>
      </c>
      <c r="C6" s="1288"/>
      <c r="D6" s="1288"/>
      <c r="E6" s="1288"/>
      <c r="F6" s="1288"/>
      <c r="G6" s="1288"/>
      <c r="H6" s="1288"/>
      <c r="I6" s="1288"/>
      <c r="J6" s="1288"/>
      <c r="K6" s="1288"/>
      <c r="L6" s="1288"/>
      <c r="M6" s="1288"/>
      <c r="N6" s="1288"/>
      <c r="O6" s="1288"/>
      <c r="P6" s="1288"/>
      <c r="Q6" s="1288"/>
      <c r="R6" s="1288"/>
      <c r="S6" s="1288"/>
      <c r="T6" s="1288"/>
      <c r="U6" s="1288"/>
      <c r="V6" s="1288"/>
      <c r="W6" s="1288"/>
      <c r="X6" s="1289">
        <v>2</v>
      </c>
      <c r="Y6" s="1289"/>
      <c r="Z6" s="1289"/>
      <c r="AA6" s="1289"/>
      <c r="AB6" s="517">
        <v>3</v>
      </c>
      <c r="AC6" s="857">
        <v>4</v>
      </c>
      <c r="AD6" s="516"/>
    </row>
    <row r="7" spans="1:33" x14ac:dyDescent="0.2">
      <c r="A7" s="100" t="s">
        <v>136</v>
      </c>
      <c r="B7" s="1282" t="s">
        <v>217</v>
      </c>
      <c r="C7" s="1282"/>
      <c r="D7" s="1282"/>
      <c r="E7" s="1282"/>
      <c r="F7" s="1282"/>
      <c r="G7" s="1282"/>
      <c r="H7" s="1282"/>
      <c r="I7" s="1282"/>
      <c r="J7" s="1282"/>
      <c r="K7" s="1282"/>
      <c r="L7" s="1282"/>
      <c r="M7" s="1282"/>
      <c r="N7" s="1282"/>
      <c r="O7" s="1282"/>
      <c r="P7" s="1282"/>
      <c r="Q7" s="1282"/>
      <c r="R7" s="1282"/>
      <c r="S7" s="1282"/>
      <c r="T7" s="1282"/>
      <c r="U7" s="1282"/>
      <c r="V7" s="1282"/>
      <c r="W7" s="1283"/>
      <c r="X7" s="1284">
        <v>6510</v>
      </c>
      <c r="Y7" s="1285"/>
      <c r="Z7" s="1285"/>
      <c r="AA7" s="1285"/>
      <c r="AB7" s="882">
        <f>SUM(AB8:AB13)</f>
        <v>68520138</v>
      </c>
      <c r="AC7" s="882">
        <f>SUM(AC8:AC13)</f>
        <v>73947573</v>
      </c>
      <c r="AD7" s="1004" t="e">
        <f>AB7+#REF!</f>
        <v>#REF!</v>
      </c>
      <c r="AE7" s="1005" t="e">
        <f>AC7+#REF!</f>
        <v>#REF!</v>
      </c>
      <c r="AG7" s="742"/>
    </row>
    <row r="8" spans="1:33" x14ac:dyDescent="0.2">
      <c r="B8" s="1290" t="s">
        <v>184</v>
      </c>
      <c r="C8" s="1291"/>
      <c r="D8" s="1291"/>
      <c r="E8" s="1291"/>
      <c r="F8" s="1291"/>
      <c r="G8" s="1291"/>
      <c r="H8" s="1291"/>
      <c r="I8" s="1291"/>
      <c r="J8" s="1291"/>
      <c r="K8" s="1291"/>
      <c r="L8" s="1291"/>
      <c r="M8" s="1291"/>
      <c r="N8" s="1291"/>
      <c r="O8" s="1291"/>
      <c r="P8" s="1291"/>
      <c r="Q8" s="1291"/>
      <c r="R8" s="1291"/>
      <c r="S8" s="1291"/>
      <c r="T8" s="1291"/>
      <c r="U8" s="1291"/>
      <c r="V8" s="1291"/>
      <c r="W8" s="1292"/>
      <c r="X8" s="1274">
        <v>6511</v>
      </c>
      <c r="Y8" s="1275"/>
      <c r="Z8" s="1275"/>
      <c r="AA8" s="1276"/>
      <c r="AB8" s="883"/>
      <c r="AC8" s="883"/>
      <c r="AD8" s="514"/>
    </row>
    <row r="9" spans="1:33" x14ac:dyDescent="0.2">
      <c r="B9" s="1280" t="s">
        <v>218</v>
      </c>
      <c r="C9" s="1175"/>
      <c r="D9" s="1175"/>
      <c r="E9" s="1175"/>
      <c r="F9" s="1175"/>
      <c r="G9" s="1175"/>
      <c r="H9" s="1175"/>
      <c r="I9" s="1175"/>
      <c r="J9" s="1175"/>
      <c r="K9" s="1175"/>
      <c r="L9" s="1175"/>
      <c r="M9" s="1175"/>
      <c r="N9" s="1175"/>
      <c r="O9" s="1175"/>
      <c r="P9" s="1175"/>
      <c r="Q9" s="1175"/>
      <c r="R9" s="1175"/>
      <c r="S9" s="1175"/>
      <c r="T9" s="1175"/>
      <c r="U9" s="1175"/>
      <c r="V9" s="1175"/>
      <c r="W9" s="1281"/>
      <c r="X9" s="1277"/>
      <c r="Y9" s="1278"/>
      <c r="Z9" s="1278"/>
      <c r="AA9" s="1279"/>
      <c r="AB9" s="884">
        <v>41019343</v>
      </c>
      <c r="AC9" s="884">
        <v>48298549</v>
      </c>
      <c r="AD9" s="514"/>
      <c r="AE9" s="742"/>
      <c r="AF9" s="742"/>
      <c r="AG9" s="742"/>
    </row>
    <row r="10" spans="1:33" x14ac:dyDescent="0.2">
      <c r="B10" s="1297" t="s">
        <v>219</v>
      </c>
      <c r="C10" s="1176"/>
      <c r="D10" s="1176"/>
      <c r="E10" s="1176"/>
      <c r="F10" s="1176"/>
      <c r="G10" s="1176"/>
      <c r="H10" s="1176"/>
      <c r="I10" s="1176"/>
      <c r="J10" s="1176"/>
      <c r="K10" s="1176"/>
      <c r="L10" s="1176"/>
      <c r="M10" s="1176"/>
      <c r="N10" s="1176"/>
      <c r="O10" s="1176"/>
      <c r="P10" s="1176"/>
      <c r="Q10" s="1176"/>
      <c r="R10" s="1176"/>
      <c r="S10" s="1176"/>
      <c r="T10" s="1176"/>
      <c r="U10" s="1176"/>
      <c r="V10" s="1176"/>
      <c r="W10" s="1298"/>
      <c r="X10" s="1296">
        <v>6512</v>
      </c>
      <c r="Y10" s="1287"/>
      <c r="Z10" s="1287"/>
      <c r="AA10" s="1287"/>
      <c r="AB10" s="515">
        <v>11125183</v>
      </c>
      <c r="AC10" s="936">
        <v>10235703</v>
      </c>
      <c r="AD10" s="514"/>
      <c r="AE10" s="742"/>
      <c r="AF10" s="742"/>
      <c r="AG10" s="742"/>
    </row>
    <row r="11" spans="1:33" x14ac:dyDescent="0.2">
      <c r="B11" s="1297" t="s">
        <v>220</v>
      </c>
      <c r="C11" s="1176"/>
      <c r="D11" s="1176"/>
      <c r="E11" s="1176"/>
      <c r="F11" s="1176"/>
      <c r="G11" s="1176"/>
      <c r="H11" s="1176"/>
      <c r="I11" s="1176"/>
      <c r="J11" s="1176"/>
      <c r="K11" s="1176"/>
      <c r="L11" s="1176"/>
      <c r="M11" s="1176"/>
      <c r="N11" s="1176"/>
      <c r="O11" s="1176"/>
      <c r="P11" s="1176"/>
      <c r="Q11" s="1176"/>
      <c r="R11" s="1176"/>
      <c r="S11" s="1176"/>
      <c r="T11" s="1176"/>
      <c r="U11" s="1176"/>
      <c r="V11" s="1176"/>
      <c r="W11" s="1298"/>
      <c r="X11" s="1296">
        <v>6513</v>
      </c>
      <c r="Y11" s="1287"/>
      <c r="Z11" s="1287"/>
      <c r="AA11" s="1287"/>
      <c r="AB11" s="515">
        <v>3548222</v>
      </c>
      <c r="AC11" s="936">
        <v>3158828</v>
      </c>
      <c r="AD11" s="514"/>
      <c r="AE11" s="742"/>
      <c r="AF11" s="742"/>
      <c r="AG11" s="742"/>
    </row>
    <row r="12" spans="1:33" x14ac:dyDescent="0.2">
      <c r="B12" s="1297" t="s">
        <v>221</v>
      </c>
      <c r="C12" s="1176"/>
      <c r="D12" s="1176"/>
      <c r="E12" s="1176"/>
      <c r="F12" s="1176"/>
      <c r="G12" s="1176"/>
      <c r="H12" s="1176"/>
      <c r="I12" s="1176"/>
      <c r="J12" s="1176"/>
      <c r="K12" s="1176"/>
      <c r="L12" s="1176"/>
      <c r="M12" s="1176"/>
      <c r="N12" s="1176"/>
      <c r="O12" s="1176"/>
      <c r="P12" s="1176"/>
      <c r="Q12" s="1176"/>
      <c r="R12" s="1176"/>
      <c r="S12" s="1176"/>
      <c r="T12" s="1176"/>
      <c r="U12" s="1176"/>
      <c r="V12" s="1176"/>
      <c r="W12" s="1298"/>
      <c r="X12" s="1296">
        <v>6514</v>
      </c>
      <c r="Y12" s="1287"/>
      <c r="Z12" s="1287"/>
      <c r="AA12" s="1287"/>
      <c r="AB12" s="515">
        <v>9044923</v>
      </c>
      <c r="AC12" s="936">
        <v>8359738</v>
      </c>
      <c r="AD12" s="514"/>
      <c r="AE12" s="742"/>
      <c r="AF12" s="742"/>
      <c r="AG12" s="742"/>
    </row>
    <row r="13" spans="1:33" x14ac:dyDescent="0.2">
      <c r="B13" s="1297" t="s">
        <v>222</v>
      </c>
      <c r="C13" s="1176"/>
      <c r="D13" s="1176"/>
      <c r="E13" s="1176"/>
      <c r="F13" s="1176"/>
      <c r="G13" s="1176"/>
      <c r="H13" s="1176"/>
      <c r="I13" s="1176"/>
      <c r="J13" s="1176"/>
      <c r="K13" s="1176"/>
      <c r="L13" s="1176"/>
      <c r="M13" s="1176"/>
      <c r="N13" s="1176"/>
      <c r="O13" s="1176"/>
      <c r="P13" s="1176"/>
      <c r="Q13" s="1176"/>
      <c r="R13" s="1176"/>
      <c r="S13" s="1176"/>
      <c r="T13" s="1176"/>
      <c r="U13" s="1176"/>
      <c r="V13" s="1176"/>
      <c r="W13" s="1298"/>
      <c r="X13" s="1296">
        <v>6515</v>
      </c>
      <c r="Y13" s="1287"/>
      <c r="Z13" s="1287"/>
      <c r="AA13" s="1287"/>
      <c r="AB13" s="515">
        <v>3782467</v>
      </c>
      <c r="AC13" s="936">
        <v>3894755</v>
      </c>
      <c r="AD13" s="514"/>
      <c r="AE13" s="742"/>
      <c r="AF13" s="742"/>
      <c r="AG13" s="742"/>
    </row>
    <row r="14" spans="1:33" x14ac:dyDescent="0.2">
      <c r="B14" s="1302"/>
      <c r="C14" s="1302"/>
      <c r="D14" s="1302"/>
      <c r="E14" s="1302"/>
      <c r="F14" s="1302"/>
      <c r="G14" s="1302"/>
      <c r="H14" s="1302"/>
      <c r="I14" s="1302"/>
      <c r="J14" s="1302"/>
      <c r="K14" s="1302"/>
      <c r="L14" s="1302"/>
      <c r="M14" s="1302"/>
      <c r="N14" s="1302"/>
      <c r="O14" s="1302"/>
      <c r="P14" s="1302"/>
      <c r="Q14" s="1302"/>
      <c r="R14" s="1302"/>
      <c r="S14" s="1302"/>
      <c r="T14" s="1302"/>
      <c r="U14" s="1302"/>
      <c r="V14" s="1302"/>
      <c r="W14" s="1303"/>
      <c r="X14" s="1296"/>
      <c r="Y14" s="1287"/>
      <c r="Z14" s="1287"/>
      <c r="AA14" s="1287"/>
      <c r="AB14" s="799"/>
      <c r="AC14" s="799"/>
      <c r="AD14" s="514"/>
    </row>
    <row r="15" spans="1:33" ht="27.75" customHeight="1" x14ac:dyDescent="0.2">
      <c r="B15" s="1299" t="s">
        <v>223</v>
      </c>
      <c r="C15" s="1300"/>
      <c r="D15" s="1300"/>
      <c r="E15" s="1300"/>
      <c r="F15" s="1300"/>
      <c r="G15" s="1300"/>
      <c r="H15" s="1300"/>
      <c r="I15" s="1300"/>
      <c r="J15" s="1300"/>
      <c r="K15" s="1300"/>
      <c r="L15" s="1300"/>
      <c r="M15" s="1300"/>
      <c r="N15" s="1300"/>
      <c r="O15" s="1300"/>
      <c r="P15" s="1300"/>
      <c r="Q15" s="1300"/>
      <c r="R15" s="1300"/>
      <c r="S15" s="1300"/>
      <c r="T15" s="1300"/>
      <c r="U15" s="1300"/>
      <c r="V15" s="1300"/>
      <c r="W15" s="1301"/>
      <c r="X15" s="1296">
        <v>6520</v>
      </c>
      <c r="Y15" s="1287"/>
      <c r="Z15" s="1287"/>
      <c r="AA15" s="1287"/>
      <c r="AB15" s="535">
        <v>0</v>
      </c>
      <c r="AC15" s="535">
        <v>0</v>
      </c>
      <c r="AD15" s="514"/>
    </row>
    <row r="16" spans="1:33" x14ac:dyDescent="0.2">
      <c r="B16" s="1290" t="s">
        <v>184</v>
      </c>
      <c r="C16" s="1291"/>
      <c r="D16" s="1291"/>
      <c r="E16" s="1291"/>
      <c r="F16" s="1291"/>
      <c r="G16" s="1291"/>
      <c r="H16" s="1291"/>
      <c r="I16" s="1291"/>
      <c r="J16" s="1291"/>
      <c r="K16" s="1291"/>
      <c r="L16" s="1291"/>
      <c r="M16" s="1291"/>
      <c r="N16" s="1291"/>
      <c r="O16" s="1291"/>
      <c r="P16" s="1291"/>
      <c r="Q16" s="1291"/>
      <c r="R16" s="1291"/>
      <c r="S16" s="1291"/>
      <c r="T16" s="1291"/>
      <c r="U16" s="1291"/>
      <c r="V16" s="1291"/>
      <c r="W16" s="1292"/>
      <c r="X16" s="1274">
        <v>6521</v>
      </c>
      <c r="Y16" s="1275"/>
      <c r="Z16" s="1275"/>
      <c r="AA16" s="1276"/>
      <c r="AB16" s="1325">
        <v>0</v>
      </c>
      <c r="AC16" s="1325">
        <v>0</v>
      </c>
      <c r="AD16" s="514"/>
    </row>
    <row r="17" spans="2:31" x14ac:dyDescent="0.2">
      <c r="B17" s="1280" t="s">
        <v>224</v>
      </c>
      <c r="C17" s="1175"/>
      <c r="D17" s="1175"/>
      <c r="E17" s="1175"/>
      <c r="F17" s="1175"/>
      <c r="G17" s="1175"/>
      <c r="H17" s="1175"/>
      <c r="I17" s="1175"/>
      <c r="J17" s="1175"/>
      <c r="K17" s="1175"/>
      <c r="L17" s="1175"/>
      <c r="M17" s="1175"/>
      <c r="N17" s="1175"/>
      <c r="O17" s="1175"/>
      <c r="P17" s="1175"/>
      <c r="Q17" s="1175"/>
      <c r="R17" s="1175"/>
      <c r="S17" s="1175"/>
      <c r="T17" s="1175"/>
      <c r="U17" s="1175"/>
      <c r="V17" s="1175"/>
      <c r="W17" s="1281"/>
      <c r="X17" s="1277"/>
      <c r="Y17" s="1278"/>
      <c r="Z17" s="1278"/>
      <c r="AA17" s="1279"/>
      <c r="AB17" s="1326"/>
      <c r="AC17" s="1326"/>
      <c r="AD17" s="514"/>
    </row>
    <row r="18" spans="2:31" ht="12.75" customHeight="1" x14ac:dyDescent="0.2">
      <c r="B18" s="1312" t="s">
        <v>225</v>
      </c>
      <c r="C18" s="1313"/>
      <c r="D18" s="1313"/>
      <c r="E18" s="1313"/>
      <c r="F18" s="1313"/>
      <c r="G18" s="1313"/>
      <c r="H18" s="1313"/>
      <c r="I18" s="1313"/>
      <c r="J18" s="1313"/>
      <c r="K18" s="1313"/>
      <c r="L18" s="1313"/>
      <c r="M18" s="1313"/>
      <c r="N18" s="1313"/>
      <c r="O18" s="1313"/>
      <c r="P18" s="1313"/>
      <c r="Q18" s="1313"/>
      <c r="R18" s="1313"/>
      <c r="S18" s="1313"/>
      <c r="T18" s="1313"/>
      <c r="U18" s="1313"/>
      <c r="V18" s="1313"/>
      <c r="W18" s="1314"/>
      <c r="X18" s="1296">
        <v>6522</v>
      </c>
      <c r="Y18" s="1287"/>
      <c r="Z18" s="1287"/>
      <c r="AA18" s="1287"/>
      <c r="AB18" s="515">
        <v>0</v>
      </c>
      <c r="AC18" s="936">
        <v>0</v>
      </c>
      <c r="AD18" s="514"/>
    </row>
    <row r="19" spans="2:31" ht="12.75" customHeight="1" x14ac:dyDescent="0.2">
      <c r="B19" s="1312" t="s">
        <v>226</v>
      </c>
      <c r="C19" s="1313"/>
      <c r="D19" s="1313"/>
      <c r="E19" s="1313"/>
      <c r="F19" s="1313"/>
      <c r="G19" s="1313"/>
      <c r="H19" s="1313"/>
      <c r="I19" s="1313"/>
      <c r="J19" s="1313"/>
      <c r="K19" s="1313"/>
      <c r="L19" s="1313"/>
      <c r="M19" s="1313"/>
      <c r="N19" s="1313"/>
      <c r="O19" s="1313"/>
      <c r="P19" s="1313"/>
      <c r="Q19" s="1313"/>
      <c r="R19" s="1313"/>
      <c r="S19" s="1313"/>
      <c r="T19" s="1313"/>
      <c r="U19" s="1313"/>
      <c r="V19" s="1313"/>
      <c r="W19" s="1314"/>
      <c r="X19" s="1296">
        <v>6523</v>
      </c>
      <c r="Y19" s="1287"/>
      <c r="Z19" s="1287"/>
      <c r="AA19" s="1287"/>
      <c r="AB19" s="515">
        <v>0</v>
      </c>
      <c r="AC19" s="936">
        <v>0</v>
      </c>
      <c r="AD19" s="514"/>
    </row>
    <row r="20" spans="2:31" ht="12.75" customHeight="1" x14ac:dyDescent="0.2">
      <c r="B20" s="1312" t="s">
        <v>227</v>
      </c>
      <c r="C20" s="1313"/>
      <c r="D20" s="1313"/>
      <c r="E20" s="1313"/>
      <c r="F20" s="1313"/>
      <c r="G20" s="1313"/>
      <c r="H20" s="1313"/>
      <c r="I20" s="1313"/>
      <c r="J20" s="1313"/>
      <c r="K20" s="1313"/>
      <c r="L20" s="1313"/>
      <c r="M20" s="1313"/>
      <c r="N20" s="1313"/>
      <c r="O20" s="1313"/>
      <c r="P20" s="1313"/>
      <c r="Q20" s="1313"/>
      <c r="R20" s="1313"/>
      <c r="S20" s="1313"/>
      <c r="T20" s="1313"/>
      <c r="U20" s="1313"/>
      <c r="V20" s="1313"/>
      <c r="W20" s="1314"/>
      <c r="X20" s="1296">
        <v>6524</v>
      </c>
      <c r="Y20" s="1287"/>
      <c r="Z20" s="1287"/>
      <c r="AA20" s="1287"/>
      <c r="AB20" s="535">
        <v>0</v>
      </c>
      <c r="AC20" s="535">
        <v>0</v>
      </c>
      <c r="AD20" s="514"/>
    </row>
    <row r="21" spans="2:31" x14ac:dyDescent="0.2">
      <c r="B21" s="1293" t="s">
        <v>228</v>
      </c>
      <c r="C21" s="1294"/>
      <c r="D21" s="1294"/>
      <c r="E21" s="1294"/>
      <c r="F21" s="1294"/>
      <c r="G21" s="1294"/>
      <c r="H21" s="1294"/>
      <c r="I21" s="1294"/>
      <c r="J21" s="1294"/>
      <c r="K21" s="1294"/>
      <c r="L21" s="1294"/>
      <c r="M21" s="1294"/>
      <c r="N21" s="1294"/>
      <c r="O21" s="1294"/>
      <c r="P21" s="1294"/>
      <c r="Q21" s="1294"/>
      <c r="R21" s="1294"/>
      <c r="S21" s="1294"/>
      <c r="T21" s="1294"/>
      <c r="U21" s="1294"/>
      <c r="V21" s="1294"/>
      <c r="W21" s="1295"/>
      <c r="X21" s="1296">
        <v>6525</v>
      </c>
      <c r="Y21" s="1287"/>
      <c r="Z21" s="1287"/>
      <c r="AA21" s="1287"/>
      <c r="AB21" s="800"/>
      <c r="AC21" s="800"/>
      <c r="AD21" s="514"/>
    </row>
    <row r="22" spans="2:31" x14ac:dyDescent="0.2">
      <c r="B22" s="1323"/>
      <c r="C22" s="1324"/>
      <c r="D22" s="1324"/>
      <c r="E22" s="1324"/>
      <c r="F22" s="1324"/>
      <c r="G22" s="1324"/>
      <c r="H22" s="1324"/>
      <c r="I22" s="1324"/>
      <c r="J22" s="1324"/>
      <c r="K22" s="1324"/>
      <c r="L22" s="1324"/>
      <c r="M22" s="1324"/>
      <c r="N22" s="1324"/>
      <c r="O22" s="1324"/>
      <c r="P22" s="1324"/>
      <c r="Q22" s="1324"/>
      <c r="R22" s="1324"/>
      <c r="S22" s="1324"/>
      <c r="T22" s="1324"/>
      <c r="U22" s="1324"/>
      <c r="V22" s="1324"/>
      <c r="W22" s="1324"/>
      <c r="X22" s="1296"/>
      <c r="Y22" s="1287"/>
      <c r="Z22" s="1287"/>
      <c r="AA22" s="1287"/>
      <c r="AB22" s="801"/>
      <c r="AC22" s="801"/>
      <c r="AD22" s="514"/>
    </row>
    <row r="23" spans="2:31" ht="25.5" customHeight="1" x14ac:dyDescent="0.2">
      <c r="B23" s="1315" t="s">
        <v>229</v>
      </c>
      <c r="C23" s="1316"/>
      <c r="D23" s="1316"/>
      <c r="E23" s="1316"/>
      <c r="F23" s="1316"/>
      <c r="G23" s="1316"/>
      <c r="H23" s="1316"/>
      <c r="I23" s="1316"/>
      <c r="J23" s="1316"/>
      <c r="K23" s="1316"/>
      <c r="L23" s="1316"/>
      <c r="M23" s="1316"/>
      <c r="N23" s="1316"/>
      <c r="O23" s="1316"/>
      <c r="P23" s="1316"/>
      <c r="Q23" s="1316"/>
      <c r="R23" s="1316"/>
      <c r="S23" s="1316"/>
      <c r="T23" s="1316"/>
      <c r="U23" s="1316"/>
      <c r="V23" s="1316"/>
      <c r="W23" s="1317"/>
      <c r="X23" s="1321">
        <v>6500</v>
      </c>
      <c r="Y23" s="1322"/>
      <c r="Z23" s="1322"/>
      <c r="AA23" s="1322"/>
      <c r="AB23" s="515">
        <v>68520138</v>
      </c>
      <c r="AC23" s="936">
        <v>73947573</v>
      </c>
      <c r="AD23" s="514"/>
    </row>
    <row r="24" spans="2:31" x14ac:dyDescent="0.2">
      <c r="B24" s="1293" t="s">
        <v>191</v>
      </c>
      <c r="C24" s="1294"/>
      <c r="D24" s="1294"/>
      <c r="E24" s="1294"/>
      <c r="F24" s="1294"/>
      <c r="G24" s="1294"/>
      <c r="H24" s="1294"/>
      <c r="I24" s="1294"/>
      <c r="J24" s="1294"/>
      <c r="K24" s="1294"/>
      <c r="L24" s="1294"/>
      <c r="M24" s="1294"/>
      <c r="N24" s="1294"/>
      <c r="O24" s="1294"/>
      <c r="P24" s="1294"/>
      <c r="Q24" s="1294"/>
      <c r="R24" s="1294"/>
      <c r="S24" s="1294"/>
      <c r="T24" s="1294"/>
      <c r="U24" s="1294"/>
      <c r="V24" s="1294"/>
      <c r="W24" s="1295"/>
      <c r="X24" s="1296"/>
      <c r="Y24" s="1287"/>
      <c r="Z24" s="1287"/>
      <c r="AA24" s="1287"/>
      <c r="AB24" s="1006" t="s">
        <v>156</v>
      </c>
      <c r="AC24" s="802"/>
      <c r="AD24" s="514"/>
    </row>
    <row r="25" spans="2:31" x14ac:dyDescent="0.2">
      <c r="B25" s="1293" t="s">
        <v>230</v>
      </c>
      <c r="C25" s="1294"/>
      <c r="D25" s="1294"/>
      <c r="E25" s="1294"/>
      <c r="F25" s="1294"/>
      <c r="G25" s="1294"/>
      <c r="H25" s="1294"/>
      <c r="I25" s="1294"/>
      <c r="J25" s="1294"/>
      <c r="K25" s="1294"/>
      <c r="L25" s="1294"/>
      <c r="M25" s="1294"/>
      <c r="N25" s="1294"/>
      <c r="O25" s="1294"/>
      <c r="P25" s="1294"/>
      <c r="Q25" s="1294"/>
      <c r="R25" s="1294"/>
      <c r="S25" s="1294"/>
      <c r="T25" s="1294"/>
      <c r="U25" s="1294"/>
      <c r="V25" s="1294"/>
      <c r="W25" s="1295"/>
      <c r="X25" s="1296">
        <v>6530</v>
      </c>
      <c r="Y25" s="1287"/>
      <c r="Z25" s="1287"/>
      <c r="AA25" s="1287"/>
      <c r="AB25" s="885" t="s">
        <v>156</v>
      </c>
      <c r="AC25" s="885">
        <v>7540440</v>
      </c>
      <c r="AD25" s="514"/>
    </row>
    <row r="26" spans="2:31" x14ac:dyDescent="0.2">
      <c r="B26" s="1293" t="s">
        <v>231</v>
      </c>
      <c r="C26" s="1294"/>
      <c r="D26" s="1294"/>
      <c r="E26" s="1294"/>
      <c r="F26" s="1294"/>
      <c r="G26" s="1294"/>
      <c r="H26" s="1294"/>
      <c r="I26" s="1294"/>
      <c r="J26" s="1294"/>
      <c r="K26" s="1294"/>
      <c r="L26" s="1294"/>
      <c r="M26" s="1294"/>
      <c r="N26" s="1294"/>
      <c r="O26" s="1294"/>
      <c r="P26" s="1294"/>
      <c r="Q26" s="1294"/>
      <c r="R26" s="1294"/>
      <c r="S26" s="1294"/>
      <c r="T26" s="1294"/>
      <c r="U26" s="1294"/>
      <c r="V26" s="1294"/>
      <c r="W26" s="1295"/>
      <c r="X26" s="1296">
        <v>6540</v>
      </c>
      <c r="Y26" s="1287"/>
      <c r="Z26" s="1287"/>
      <c r="AA26" s="1287"/>
      <c r="AB26" s="887">
        <v>0</v>
      </c>
      <c r="AC26" s="936">
        <v>0</v>
      </c>
      <c r="AD26" s="514"/>
    </row>
    <row r="27" spans="2:31" x14ac:dyDescent="0.2">
      <c r="B27" s="1302"/>
      <c r="C27" s="1302"/>
      <c r="D27" s="1302"/>
      <c r="E27" s="1302"/>
      <c r="F27" s="1302"/>
      <c r="G27" s="1302"/>
      <c r="H27" s="1302"/>
      <c r="I27" s="1302"/>
      <c r="J27" s="1302"/>
      <c r="K27" s="1302"/>
      <c r="L27" s="1302"/>
      <c r="M27" s="1302"/>
      <c r="N27" s="1302"/>
      <c r="O27" s="1302"/>
      <c r="P27" s="1302"/>
      <c r="Q27" s="1302"/>
      <c r="R27" s="1302"/>
      <c r="S27" s="1302"/>
      <c r="T27" s="1302"/>
      <c r="U27" s="1302"/>
      <c r="V27" s="1302"/>
      <c r="W27" s="1303"/>
      <c r="X27" s="1296"/>
      <c r="Y27" s="1287"/>
      <c r="Z27" s="1287"/>
      <c r="AA27" s="1287"/>
      <c r="AB27" s="799"/>
      <c r="AC27" s="799"/>
      <c r="AD27" s="514"/>
    </row>
    <row r="28" spans="2:31" x14ac:dyDescent="0.2">
      <c r="B28" s="1293" t="s">
        <v>186</v>
      </c>
      <c r="C28" s="1294"/>
      <c r="D28" s="1294"/>
      <c r="E28" s="1294"/>
      <c r="F28" s="1294"/>
      <c r="G28" s="1294"/>
      <c r="H28" s="1294"/>
      <c r="I28" s="1294"/>
      <c r="J28" s="1294"/>
      <c r="K28" s="1294"/>
      <c r="L28" s="1294"/>
      <c r="M28" s="1294"/>
      <c r="N28" s="1294"/>
      <c r="O28" s="1294"/>
      <c r="P28" s="1294"/>
      <c r="Q28" s="1294"/>
      <c r="R28" s="1294"/>
      <c r="S28" s="1294"/>
      <c r="T28" s="1294"/>
      <c r="U28" s="1294"/>
      <c r="V28" s="1294"/>
      <c r="W28" s="1295"/>
      <c r="X28" s="1296">
        <v>6550</v>
      </c>
      <c r="Y28" s="1287"/>
      <c r="Z28" s="1287"/>
      <c r="AA28" s="1287"/>
      <c r="AB28" s="535">
        <f>SUM(AB30:AB34)</f>
        <v>0</v>
      </c>
      <c r="AC28" s="535">
        <f>SUM(AC30:AC34)</f>
        <v>652624</v>
      </c>
      <c r="AD28" s="1004" t="e">
        <f>AB28+#REF!</f>
        <v>#REF!</v>
      </c>
      <c r="AE28" s="1005" t="e">
        <f>AC28+#REF!</f>
        <v>#REF!</v>
      </c>
    </row>
    <row r="29" spans="2:31" x14ac:dyDescent="0.2">
      <c r="B29" s="1293" t="s">
        <v>184</v>
      </c>
      <c r="C29" s="1294"/>
      <c r="D29" s="1294"/>
      <c r="E29" s="1294"/>
      <c r="F29" s="1294"/>
      <c r="G29" s="1294"/>
      <c r="H29" s="1294"/>
      <c r="I29" s="1294"/>
      <c r="J29" s="1294"/>
      <c r="K29" s="1294"/>
      <c r="L29" s="1294"/>
      <c r="M29" s="1294"/>
      <c r="N29" s="1294"/>
      <c r="O29" s="1294"/>
      <c r="P29" s="1294"/>
      <c r="Q29" s="1294"/>
      <c r="R29" s="1294"/>
      <c r="S29" s="1294"/>
      <c r="T29" s="1294"/>
      <c r="U29" s="1294"/>
      <c r="V29" s="1294"/>
      <c r="W29" s="1295"/>
      <c r="X29" s="1296"/>
      <c r="Y29" s="1287"/>
      <c r="Z29" s="1287"/>
      <c r="AA29" s="1287"/>
      <c r="AB29" s="799"/>
      <c r="AC29" s="799"/>
      <c r="AD29" s="514"/>
    </row>
    <row r="30" spans="2:31" x14ac:dyDescent="0.2">
      <c r="B30" s="1280" t="s">
        <v>218</v>
      </c>
      <c r="C30" s="1175"/>
      <c r="D30" s="1175"/>
      <c r="E30" s="1175"/>
      <c r="F30" s="1175"/>
      <c r="G30" s="1175"/>
      <c r="H30" s="1175"/>
      <c r="I30" s="1175"/>
      <c r="J30" s="1175"/>
      <c r="K30" s="1175"/>
      <c r="L30" s="1175"/>
      <c r="M30" s="1175"/>
      <c r="N30" s="1175"/>
      <c r="O30" s="1175"/>
      <c r="P30" s="1175"/>
      <c r="Q30" s="1175"/>
      <c r="R30" s="1175"/>
      <c r="S30" s="1175"/>
      <c r="T30" s="1175"/>
      <c r="U30" s="1175"/>
      <c r="V30" s="1175"/>
      <c r="W30" s="1281"/>
      <c r="X30" s="1296">
        <v>6551</v>
      </c>
      <c r="Y30" s="1287"/>
      <c r="Z30" s="1287"/>
      <c r="AA30" s="1287"/>
      <c r="AB30" s="515" t="s">
        <v>156</v>
      </c>
      <c r="AC30" s="936">
        <v>28797</v>
      </c>
      <c r="AD30" s="514"/>
    </row>
    <row r="31" spans="2:31" x14ac:dyDescent="0.2">
      <c r="B31" s="1297" t="s">
        <v>219</v>
      </c>
      <c r="C31" s="1176"/>
      <c r="D31" s="1176"/>
      <c r="E31" s="1176"/>
      <c r="F31" s="1176"/>
      <c r="G31" s="1176"/>
      <c r="H31" s="1176"/>
      <c r="I31" s="1176"/>
      <c r="J31" s="1176"/>
      <c r="K31" s="1176"/>
      <c r="L31" s="1176"/>
      <c r="M31" s="1176"/>
      <c r="N31" s="1176"/>
      <c r="O31" s="1176"/>
      <c r="P31" s="1176"/>
      <c r="Q31" s="1176"/>
      <c r="R31" s="1176"/>
      <c r="S31" s="1176"/>
      <c r="T31" s="1176"/>
      <c r="U31" s="1176"/>
      <c r="V31" s="1176"/>
      <c r="W31" s="1298"/>
      <c r="X31" s="1296">
        <v>6552</v>
      </c>
      <c r="Y31" s="1287"/>
      <c r="Z31" s="1287"/>
      <c r="AA31" s="1287"/>
      <c r="AB31" s="515" t="s">
        <v>156</v>
      </c>
      <c r="AC31" s="936">
        <v>329946</v>
      </c>
      <c r="AD31" s="514"/>
    </row>
    <row r="32" spans="2:31" x14ac:dyDescent="0.2">
      <c r="B32" s="1297" t="s">
        <v>220</v>
      </c>
      <c r="C32" s="1176"/>
      <c r="D32" s="1176"/>
      <c r="E32" s="1176"/>
      <c r="F32" s="1176"/>
      <c r="G32" s="1176"/>
      <c r="H32" s="1176"/>
      <c r="I32" s="1176"/>
      <c r="J32" s="1176"/>
      <c r="K32" s="1176"/>
      <c r="L32" s="1176"/>
      <c r="M32" s="1176"/>
      <c r="N32" s="1176"/>
      <c r="O32" s="1176"/>
      <c r="P32" s="1176"/>
      <c r="Q32" s="1176"/>
      <c r="R32" s="1176"/>
      <c r="S32" s="1176"/>
      <c r="T32" s="1176"/>
      <c r="U32" s="1176"/>
      <c r="V32" s="1176"/>
      <c r="W32" s="1298"/>
      <c r="X32" s="1296">
        <v>6553</v>
      </c>
      <c r="Y32" s="1287"/>
      <c r="Z32" s="1287"/>
      <c r="AA32" s="1287"/>
      <c r="AB32" s="515" t="s">
        <v>156</v>
      </c>
      <c r="AC32" s="936">
        <v>99299</v>
      </c>
      <c r="AD32" s="514"/>
    </row>
    <row r="33" spans="1:31" x14ac:dyDescent="0.2">
      <c r="B33" s="1297" t="s">
        <v>221</v>
      </c>
      <c r="C33" s="1176"/>
      <c r="D33" s="1176"/>
      <c r="E33" s="1176"/>
      <c r="F33" s="1176"/>
      <c r="G33" s="1176"/>
      <c r="H33" s="1176"/>
      <c r="I33" s="1176"/>
      <c r="J33" s="1176"/>
      <c r="K33" s="1176"/>
      <c r="L33" s="1176"/>
      <c r="M33" s="1176"/>
      <c r="N33" s="1176"/>
      <c r="O33" s="1176"/>
      <c r="P33" s="1176"/>
      <c r="Q33" s="1176"/>
      <c r="R33" s="1176"/>
      <c r="S33" s="1176"/>
      <c r="T33" s="1176"/>
      <c r="U33" s="1176"/>
      <c r="V33" s="1176"/>
      <c r="W33" s="1298"/>
      <c r="X33" s="1296">
        <v>6554</v>
      </c>
      <c r="Y33" s="1287"/>
      <c r="Z33" s="1287"/>
      <c r="AA33" s="1287"/>
      <c r="AB33" s="515" t="s">
        <v>156</v>
      </c>
      <c r="AC33" s="936">
        <v>1244</v>
      </c>
      <c r="AD33" s="514"/>
    </row>
    <row r="34" spans="1:31" x14ac:dyDescent="0.2">
      <c r="B34" s="1297" t="s">
        <v>222</v>
      </c>
      <c r="C34" s="1176"/>
      <c r="D34" s="1176"/>
      <c r="E34" s="1176"/>
      <c r="F34" s="1176"/>
      <c r="G34" s="1176"/>
      <c r="H34" s="1176"/>
      <c r="I34" s="1176"/>
      <c r="J34" s="1176"/>
      <c r="K34" s="1176"/>
      <c r="L34" s="1176"/>
      <c r="M34" s="1176"/>
      <c r="N34" s="1176"/>
      <c r="O34" s="1176"/>
      <c r="P34" s="1176"/>
      <c r="Q34" s="1176"/>
      <c r="R34" s="1176"/>
      <c r="S34" s="1176"/>
      <c r="T34" s="1176"/>
      <c r="U34" s="1176"/>
      <c r="V34" s="1176"/>
      <c r="W34" s="1298"/>
      <c r="X34" s="1296">
        <v>6555</v>
      </c>
      <c r="Y34" s="1287"/>
      <c r="Z34" s="1287"/>
      <c r="AA34" s="1287"/>
      <c r="AB34" s="515" t="s">
        <v>156</v>
      </c>
      <c r="AC34" s="936">
        <v>193338</v>
      </c>
      <c r="AD34" s="514"/>
    </row>
    <row r="35" spans="1:31" x14ac:dyDescent="0.2">
      <c r="B35" s="1302"/>
      <c r="C35" s="1302"/>
      <c r="D35" s="1302"/>
      <c r="E35" s="1302"/>
      <c r="F35" s="1302"/>
      <c r="G35" s="1302"/>
      <c r="H35" s="1302"/>
      <c r="I35" s="1302"/>
      <c r="J35" s="1302"/>
      <c r="K35" s="1302"/>
      <c r="L35" s="1302"/>
      <c r="M35" s="1302"/>
      <c r="N35" s="1302"/>
      <c r="O35" s="1302"/>
      <c r="P35" s="1302"/>
      <c r="Q35" s="1302"/>
      <c r="R35" s="1302"/>
      <c r="S35" s="1302"/>
      <c r="T35" s="1302"/>
      <c r="U35" s="1302"/>
      <c r="V35" s="1302"/>
      <c r="W35" s="1303"/>
      <c r="X35" s="1296"/>
      <c r="Y35" s="1287"/>
      <c r="Z35" s="1287"/>
      <c r="AA35" s="1287"/>
      <c r="AB35" s="801"/>
      <c r="AC35" s="801"/>
      <c r="AD35" s="514"/>
    </row>
    <row r="36" spans="1:31" x14ac:dyDescent="0.2">
      <c r="B36" s="1293" t="s">
        <v>232</v>
      </c>
      <c r="C36" s="1294"/>
      <c r="D36" s="1294"/>
      <c r="E36" s="1294"/>
      <c r="F36" s="1294"/>
      <c r="G36" s="1294"/>
      <c r="H36" s="1294"/>
      <c r="I36" s="1294"/>
      <c r="J36" s="1294"/>
      <c r="K36" s="1294"/>
      <c r="L36" s="1294"/>
      <c r="M36" s="1294"/>
      <c r="N36" s="1294"/>
      <c r="O36" s="1294"/>
      <c r="P36" s="1294"/>
      <c r="Q36" s="1294"/>
      <c r="R36" s="1294"/>
      <c r="S36" s="1294"/>
      <c r="T36" s="1294"/>
      <c r="U36" s="1294"/>
      <c r="V36" s="1294"/>
      <c r="W36" s="1295"/>
      <c r="X36" s="1296">
        <v>6560</v>
      </c>
      <c r="Y36" s="1287"/>
      <c r="Z36" s="1287"/>
      <c r="AA36" s="1287"/>
      <c r="AB36" s="535">
        <f>SUM(AB38:AB42)</f>
        <v>2193725</v>
      </c>
      <c r="AC36" s="535">
        <f>SUM(AC38:AC42)</f>
        <v>2107480</v>
      </c>
      <c r="AD36" s="1004" t="e">
        <f>AB36+#REF!</f>
        <v>#REF!</v>
      </c>
      <c r="AE36" s="1005" t="e">
        <f>AC36+#REF!</f>
        <v>#REF!</v>
      </c>
    </row>
    <row r="37" spans="1:31" x14ac:dyDescent="0.2">
      <c r="B37" s="1318" t="s">
        <v>184</v>
      </c>
      <c r="C37" s="1319"/>
      <c r="D37" s="1319"/>
      <c r="E37" s="1319"/>
      <c r="F37" s="1319"/>
      <c r="G37" s="1319"/>
      <c r="H37" s="1319"/>
      <c r="I37" s="1319"/>
      <c r="J37" s="1319"/>
      <c r="K37" s="1319"/>
      <c r="L37" s="1319"/>
      <c r="M37" s="1319"/>
      <c r="N37" s="1319"/>
      <c r="O37" s="1319"/>
      <c r="P37" s="1319"/>
      <c r="Q37" s="1319"/>
      <c r="R37" s="1319"/>
      <c r="S37" s="1319"/>
      <c r="T37" s="1319"/>
      <c r="U37" s="1319"/>
      <c r="V37" s="1319"/>
      <c r="W37" s="1320"/>
      <c r="X37" s="1296"/>
      <c r="Y37" s="1287"/>
      <c r="Z37" s="1287"/>
      <c r="AA37" s="1287"/>
      <c r="AB37" s="799"/>
      <c r="AC37" s="799"/>
      <c r="AD37" s="514"/>
    </row>
    <row r="38" spans="1:31" x14ac:dyDescent="0.2">
      <c r="B38" s="1280" t="s">
        <v>218</v>
      </c>
      <c r="C38" s="1175"/>
      <c r="D38" s="1175"/>
      <c r="E38" s="1175"/>
      <c r="F38" s="1175"/>
      <c r="G38" s="1175"/>
      <c r="H38" s="1175"/>
      <c r="I38" s="1175"/>
      <c r="J38" s="1175"/>
      <c r="K38" s="1175"/>
      <c r="L38" s="1175"/>
      <c r="M38" s="1175"/>
      <c r="N38" s="1175"/>
      <c r="O38" s="1175"/>
      <c r="P38" s="1175"/>
      <c r="Q38" s="1175"/>
      <c r="R38" s="1175"/>
      <c r="S38" s="1175"/>
      <c r="T38" s="1175"/>
      <c r="U38" s="1175"/>
      <c r="V38" s="1175"/>
      <c r="W38" s="1281"/>
      <c r="X38" s="1296">
        <v>6561</v>
      </c>
      <c r="Y38" s="1287"/>
      <c r="Z38" s="1287"/>
      <c r="AA38" s="1287"/>
      <c r="AB38" s="515">
        <v>48309</v>
      </c>
      <c r="AC38" s="936">
        <v>7951</v>
      </c>
      <c r="AD38" s="514"/>
    </row>
    <row r="39" spans="1:31" x14ac:dyDescent="0.2">
      <c r="B39" s="1297" t="s">
        <v>219</v>
      </c>
      <c r="C39" s="1176"/>
      <c r="D39" s="1176"/>
      <c r="E39" s="1176"/>
      <c r="F39" s="1176"/>
      <c r="G39" s="1176"/>
      <c r="H39" s="1176"/>
      <c r="I39" s="1176"/>
      <c r="J39" s="1176"/>
      <c r="K39" s="1176"/>
      <c r="L39" s="1176"/>
      <c r="M39" s="1176"/>
      <c r="N39" s="1176"/>
      <c r="O39" s="1176"/>
      <c r="P39" s="1176"/>
      <c r="Q39" s="1176"/>
      <c r="R39" s="1176"/>
      <c r="S39" s="1176"/>
      <c r="T39" s="1176"/>
      <c r="U39" s="1176"/>
      <c r="V39" s="1176"/>
      <c r="W39" s="1298"/>
      <c r="X39" s="1296">
        <v>6562</v>
      </c>
      <c r="Y39" s="1287"/>
      <c r="Z39" s="1287"/>
      <c r="AA39" s="1287"/>
      <c r="AB39" s="515">
        <v>1185565</v>
      </c>
      <c r="AC39" s="936">
        <v>1194725</v>
      </c>
      <c r="AD39" s="514"/>
    </row>
    <row r="40" spans="1:31" x14ac:dyDescent="0.2">
      <c r="B40" s="1297" t="s">
        <v>220</v>
      </c>
      <c r="C40" s="1176"/>
      <c r="D40" s="1176"/>
      <c r="E40" s="1176"/>
      <c r="F40" s="1176"/>
      <c r="G40" s="1176"/>
      <c r="H40" s="1176"/>
      <c r="I40" s="1176"/>
      <c r="J40" s="1176"/>
      <c r="K40" s="1176"/>
      <c r="L40" s="1176"/>
      <c r="M40" s="1176"/>
      <c r="N40" s="1176"/>
      <c r="O40" s="1176"/>
      <c r="P40" s="1176"/>
      <c r="Q40" s="1176"/>
      <c r="R40" s="1176"/>
      <c r="S40" s="1176"/>
      <c r="T40" s="1176"/>
      <c r="U40" s="1176"/>
      <c r="V40" s="1176"/>
      <c r="W40" s="1298"/>
      <c r="X40" s="1296">
        <v>6563</v>
      </c>
      <c r="Y40" s="1287"/>
      <c r="Z40" s="1287"/>
      <c r="AA40" s="1287"/>
      <c r="AB40" s="515">
        <v>259815</v>
      </c>
      <c r="AC40" s="936">
        <v>228407</v>
      </c>
      <c r="AD40" s="514"/>
    </row>
    <row r="41" spans="1:31" x14ac:dyDescent="0.2">
      <c r="B41" s="1297" t="s">
        <v>221</v>
      </c>
      <c r="C41" s="1176"/>
      <c r="D41" s="1176"/>
      <c r="E41" s="1176"/>
      <c r="F41" s="1176"/>
      <c r="G41" s="1176"/>
      <c r="H41" s="1176"/>
      <c r="I41" s="1176"/>
      <c r="J41" s="1176"/>
      <c r="K41" s="1176"/>
      <c r="L41" s="1176"/>
      <c r="M41" s="1176"/>
      <c r="N41" s="1176"/>
      <c r="O41" s="1176"/>
      <c r="P41" s="1176"/>
      <c r="Q41" s="1176"/>
      <c r="R41" s="1176"/>
      <c r="S41" s="1176"/>
      <c r="T41" s="1176"/>
      <c r="U41" s="1176"/>
      <c r="V41" s="1176"/>
      <c r="W41" s="1298"/>
      <c r="X41" s="1296">
        <v>6564</v>
      </c>
      <c r="Y41" s="1287"/>
      <c r="Z41" s="1287"/>
      <c r="AA41" s="1287"/>
      <c r="AB41" s="515">
        <v>14551</v>
      </c>
      <c r="AC41" s="936">
        <v>14006</v>
      </c>
      <c r="AD41" s="514"/>
    </row>
    <row r="42" spans="1:31" x14ac:dyDescent="0.2">
      <c r="B42" s="1297" t="s">
        <v>222</v>
      </c>
      <c r="C42" s="1176"/>
      <c r="D42" s="1176"/>
      <c r="E42" s="1176"/>
      <c r="F42" s="1176"/>
      <c r="G42" s="1176"/>
      <c r="H42" s="1176"/>
      <c r="I42" s="1176"/>
      <c r="J42" s="1176"/>
      <c r="K42" s="1176"/>
      <c r="L42" s="1176"/>
      <c r="M42" s="1176"/>
      <c r="N42" s="1176"/>
      <c r="O42" s="1176"/>
      <c r="P42" s="1176"/>
      <c r="Q42" s="1176"/>
      <c r="R42" s="1176"/>
      <c r="S42" s="1176"/>
      <c r="T42" s="1176"/>
      <c r="U42" s="1176"/>
      <c r="V42" s="1176"/>
      <c r="W42" s="1298"/>
      <c r="X42" s="1296">
        <v>6565</v>
      </c>
      <c r="Y42" s="1287"/>
      <c r="Z42" s="1287"/>
      <c r="AA42" s="1287"/>
      <c r="AB42" s="515">
        <v>685485</v>
      </c>
      <c r="AC42" s="936">
        <v>662391</v>
      </c>
      <c r="AD42" s="514"/>
    </row>
    <row r="43" spans="1:31" ht="13.5" thickBot="1" x14ac:dyDescent="0.25">
      <c r="A43" s="100" t="s">
        <v>137</v>
      </c>
      <c r="B43" s="1302"/>
      <c r="C43" s="1302"/>
      <c r="D43" s="1302"/>
      <c r="E43" s="1302"/>
      <c r="F43" s="1302"/>
      <c r="G43" s="1302"/>
      <c r="H43" s="1302"/>
      <c r="I43" s="1302"/>
      <c r="J43" s="1302"/>
      <c r="K43" s="1302"/>
      <c r="L43" s="1302"/>
      <c r="M43" s="1302"/>
      <c r="N43" s="1302"/>
      <c r="O43" s="1302"/>
      <c r="P43" s="1302"/>
      <c r="Q43" s="1302"/>
      <c r="R43" s="1302"/>
      <c r="S43" s="1302"/>
      <c r="T43" s="1302"/>
      <c r="U43" s="1302"/>
      <c r="V43" s="1302"/>
      <c r="W43" s="1303"/>
      <c r="X43" s="1309"/>
      <c r="Y43" s="1310"/>
      <c r="Z43" s="1310"/>
      <c r="AA43" s="1310"/>
      <c r="AB43" s="265"/>
      <c r="AC43" s="266"/>
    </row>
    <row r="44" spans="1:31" s="179" customFormat="1" ht="11.25" x14ac:dyDescent="0.2"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</row>
    <row r="46" spans="1:31" x14ac:dyDescent="0.2">
      <c r="B46" s="101" t="s">
        <v>177</v>
      </c>
      <c r="C46" s="102"/>
      <c r="D46" s="102"/>
      <c r="E46" s="102"/>
      <c r="F46" s="102"/>
      <c r="G46" s="102"/>
      <c r="H46" s="102"/>
      <c r="J46" s="1311"/>
      <c r="K46" s="1311"/>
      <c r="L46" s="1311"/>
      <c r="M46" s="1311"/>
      <c r="N46" s="1311"/>
      <c r="O46" s="102"/>
      <c r="P46" s="1305" t="s">
        <v>176</v>
      </c>
      <c r="Q46" s="1305"/>
      <c r="R46" s="1305"/>
      <c r="S46" s="1305"/>
      <c r="T46" s="1305"/>
      <c r="U46" s="1305"/>
      <c r="V46" s="1305"/>
      <c r="W46" s="1305"/>
      <c r="X46" s="1305"/>
      <c r="Y46" s="1305"/>
    </row>
    <row r="47" spans="1:31" ht="12.75" customHeight="1" x14ac:dyDescent="0.2">
      <c r="B47" s="209"/>
      <c r="C47" s="209"/>
      <c r="D47" s="209"/>
      <c r="E47" s="209"/>
      <c r="F47" s="209"/>
      <c r="G47" s="209"/>
      <c r="H47" s="209"/>
      <c r="J47" s="1308" t="s">
        <v>178</v>
      </c>
      <c r="K47" s="1308"/>
      <c r="L47" s="1308"/>
      <c r="M47" s="1308"/>
      <c r="N47" s="1308"/>
      <c r="O47" s="209"/>
      <c r="P47" s="1308" t="s">
        <v>179</v>
      </c>
      <c r="Q47" s="1308"/>
      <c r="R47" s="1308"/>
      <c r="S47" s="1308"/>
      <c r="T47" s="1308"/>
      <c r="U47" s="1308"/>
      <c r="V47" s="1308"/>
      <c r="W47" s="1308"/>
      <c r="X47" s="1308"/>
      <c r="Y47" s="1308"/>
    </row>
    <row r="48" spans="1:31" x14ac:dyDescent="0.2">
      <c r="B48" s="103"/>
      <c r="C48" s="103"/>
      <c r="D48" s="103"/>
      <c r="E48" s="103"/>
      <c r="F48" s="103"/>
      <c r="G48" s="103"/>
      <c r="H48" s="103"/>
      <c r="I48" s="104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4"/>
      <c r="AA48" s="104"/>
      <c r="AB48" s="104"/>
      <c r="AC48" s="104"/>
      <c r="AD48" s="104"/>
    </row>
    <row r="49" spans="2:30" x14ac:dyDescent="0.2">
      <c r="B49" s="101" t="s">
        <v>175</v>
      </c>
      <c r="C49" s="103"/>
      <c r="D49" s="102"/>
      <c r="E49" s="102"/>
      <c r="F49" s="102"/>
      <c r="G49" s="102"/>
      <c r="H49" s="102"/>
      <c r="J49" s="1311"/>
      <c r="K49" s="1311"/>
      <c r="L49" s="1311"/>
      <c r="M49" s="1311"/>
      <c r="N49" s="1311"/>
      <c r="O49" s="102"/>
      <c r="P49" s="1305" t="s">
        <v>174</v>
      </c>
      <c r="Q49" s="1305"/>
      <c r="R49" s="1305"/>
      <c r="S49" s="1305"/>
      <c r="T49" s="1305"/>
      <c r="U49" s="1305"/>
      <c r="V49" s="1305"/>
      <c r="W49" s="1305"/>
      <c r="X49" s="1305"/>
      <c r="Y49" s="1305"/>
    </row>
    <row r="50" spans="2:30" ht="12.75" customHeight="1" x14ac:dyDescent="0.2">
      <c r="B50" s="209"/>
      <c r="C50" s="209"/>
      <c r="D50" s="209"/>
      <c r="E50" s="209"/>
      <c r="F50" s="209"/>
      <c r="G50" s="209"/>
      <c r="H50" s="209"/>
      <c r="J50" s="1308" t="s">
        <v>178</v>
      </c>
      <c r="K50" s="1308"/>
      <c r="L50" s="1308"/>
      <c r="M50" s="1308"/>
      <c r="N50" s="1308"/>
      <c r="O50" s="209"/>
      <c r="P50" s="1308" t="s">
        <v>179</v>
      </c>
      <c r="Q50" s="1308"/>
      <c r="R50" s="1308"/>
      <c r="S50" s="1308"/>
      <c r="T50" s="1308"/>
      <c r="U50" s="1308"/>
      <c r="V50" s="1308"/>
      <c r="W50" s="1308"/>
      <c r="X50" s="1308"/>
      <c r="Y50" s="1308"/>
    </row>
    <row r="51" spans="2:30" x14ac:dyDescent="0.2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6"/>
      <c r="Z51" s="106"/>
      <c r="AA51" s="106"/>
      <c r="AB51" s="106"/>
      <c r="AC51" s="106"/>
      <c r="AD51" s="106"/>
    </row>
    <row r="52" spans="2:30" x14ac:dyDescent="0.2">
      <c r="B52" s="107" t="s">
        <v>3</v>
      </c>
      <c r="C52" s="1305"/>
      <c r="D52" s="1305"/>
      <c r="E52" s="102" t="s">
        <v>4</v>
      </c>
      <c r="F52" s="1305"/>
      <c r="G52" s="1305"/>
      <c r="H52" s="1305"/>
      <c r="I52" s="1305"/>
      <c r="J52" s="1305"/>
      <c r="K52" s="1305"/>
      <c r="L52" s="1305"/>
      <c r="M52" s="1305"/>
      <c r="N52" s="1306" t="s">
        <v>5</v>
      </c>
      <c r="O52" s="1306"/>
      <c r="P52" s="1307"/>
      <c r="Q52" s="1307"/>
      <c r="R52" s="108"/>
      <c r="S52" s="108"/>
      <c r="T52" s="108"/>
      <c r="U52" s="108"/>
      <c r="V52" s="108"/>
      <c r="W52" s="108"/>
      <c r="X52" s="108"/>
      <c r="Y52" s="31"/>
      <c r="Z52" s="31"/>
      <c r="AA52" s="31"/>
      <c r="AB52" s="31"/>
      <c r="AC52" s="31"/>
      <c r="AD52" s="31"/>
    </row>
    <row r="56" spans="2:30" s="179" customFormat="1" ht="11.25" x14ac:dyDescent="0.2">
      <c r="D56" s="1304" t="s">
        <v>181</v>
      </c>
      <c r="E56" s="1304"/>
      <c r="F56" s="1304"/>
      <c r="G56" s="1304"/>
      <c r="H56" s="1304"/>
      <c r="I56" s="1304"/>
      <c r="J56" s="1304"/>
      <c r="K56" s="1304"/>
      <c r="L56" s="1304"/>
      <c r="M56" s="1304"/>
      <c r="N56" s="1304"/>
      <c r="O56" s="1304"/>
      <c r="P56" s="1304"/>
      <c r="Q56" s="1304"/>
      <c r="R56" s="1304"/>
      <c r="S56" s="1304"/>
      <c r="T56" s="1304"/>
      <c r="U56" s="1304"/>
      <c r="V56" s="1304"/>
      <c r="W56" s="1304"/>
      <c r="X56" s="1304"/>
      <c r="Y56" s="1304"/>
      <c r="Z56" s="1304"/>
      <c r="AA56" s="1304"/>
      <c r="AB56" s="1304"/>
      <c r="AC56" s="1304"/>
    </row>
    <row r="57" spans="2:30" s="179" customFormat="1" ht="11.25" x14ac:dyDescent="0.2">
      <c r="D57" s="1304" t="s">
        <v>190</v>
      </c>
      <c r="E57" s="1304"/>
      <c r="F57" s="1304"/>
      <c r="G57" s="1304"/>
      <c r="H57" s="1304"/>
      <c r="I57" s="1304"/>
      <c r="J57" s="1304"/>
      <c r="K57" s="1304"/>
      <c r="L57" s="1304"/>
      <c r="M57" s="1304"/>
      <c r="N57" s="1304"/>
      <c r="O57" s="1304"/>
      <c r="P57" s="1304"/>
      <c r="Q57" s="1304"/>
      <c r="R57" s="1304"/>
      <c r="S57" s="1304"/>
      <c r="T57" s="1304"/>
      <c r="U57" s="1304"/>
      <c r="V57" s="1304"/>
      <c r="W57" s="1304"/>
      <c r="X57" s="1304"/>
      <c r="Y57" s="1304"/>
      <c r="Z57" s="1304"/>
      <c r="AA57" s="1304"/>
      <c r="AB57" s="1304"/>
      <c r="AC57" s="1304"/>
    </row>
  </sheetData>
  <sheetProtection formatCells="0" formatColumns="0" autoFilter="0"/>
  <mergeCells count="96">
    <mergeCell ref="AB16:AB17"/>
    <mergeCell ref="AC16:AC17"/>
    <mergeCell ref="AB4:AB5"/>
    <mergeCell ref="AC4:AC5"/>
    <mergeCell ref="B36:W36"/>
    <mergeCell ref="X36:AA36"/>
    <mergeCell ref="B35:W35"/>
    <mergeCell ref="X35:AA35"/>
    <mergeCell ref="B29:W29"/>
    <mergeCell ref="X29:AA29"/>
    <mergeCell ref="B30:W30"/>
    <mergeCell ref="X30:AA30"/>
    <mergeCell ref="B34:W34"/>
    <mergeCell ref="X34:AA34"/>
    <mergeCell ref="B31:W31"/>
    <mergeCell ref="X31:AA31"/>
    <mergeCell ref="B32:W32"/>
    <mergeCell ref="X32:AA32"/>
    <mergeCell ref="B33:W33"/>
    <mergeCell ref="X33:AA33"/>
    <mergeCell ref="B16:W16"/>
    <mergeCell ref="X16:AA17"/>
    <mergeCell ref="X23:AA23"/>
    <mergeCell ref="B20:W20"/>
    <mergeCell ref="X20:AA20"/>
    <mergeCell ref="B21:W21"/>
    <mergeCell ref="X21:AA21"/>
    <mergeCell ref="B22:W22"/>
    <mergeCell ref="X22:AA22"/>
    <mergeCell ref="B17:W17"/>
    <mergeCell ref="X18:AA18"/>
    <mergeCell ref="B19:W19"/>
    <mergeCell ref="X19:AA19"/>
    <mergeCell ref="B18:W18"/>
    <mergeCell ref="B23:W23"/>
    <mergeCell ref="B42:W42"/>
    <mergeCell ref="X42:AA42"/>
    <mergeCell ref="B37:W37"/>
    <mergeCell ref="X37:AA37"/>
    <mergeCell ref="B38:W38"/>
    <mergeCell ref="X38:AA38"/>
    <mergeCell ref="B41:W41"/>
    <mergeCell ref="X41:AA41"/>
    <mergeCell ref="B40:W40"/>
    <mergeCell ref="X40:AA40"/>
    <mergeCell ref="B39:W39"/>
    <mergeCell ref="X39:AA39"/>
    <mergeCell ref="B28:W28"/>
    <mergeCell ref="J50:N50"/>
    <mergeCell ref="P50:Y50"/>
    <mergeCell ref="B43:W43"/>
    <mergeCell ref="X43:AA43"/>
    <mergeCell ref="J46:N46"/>
    <mergeCell ref="P46:Y46"/>
    <mergeCell ref="J49:N49"/>
    <mergeCell ref="P49:Y49"/>
    <mergeCell ref="J47:N47"/>
    <mergeCell ref="P47:Y47"/>
    <mergeCell ref="D56:AC56"/>
    <mergeCell ref="D57:AC57"/>
    <mergeCell ref="C52:D52"/>
    <mergeCell ref="F52:M52"/>
    <mergeCell ref="N52:O52"/>
    <mergeCell ref="P52:Q52"/>
    <mergeCell ref="X28:AA28"/>
    <mergeCell ref="B26:W26"/>
    <mergeCell ref="X26:AA26"/>
    <mergeCell ref="B27:W27"/>
    <mergeCell ref="X27:AA27"/>
    <mergeCell ref="B24:W24"/>
    <mergeCell ref="X24:AA24"/>
    <mergeCell ref="B25:W25"/>
    <mergeCell ref="X25:AA25"/>
    <mergeCell ref="B10:W10"/>
    <mergeCell ref="X10:AA10"/>
    <mergeCell ref="B15:W15"/>
    <mergeCell ref="X15:AA15"/>
    <mergeCell ref="B11:W11"/>
    <mergeCell ref="X11:AA11"/>
    <mergeCell ref="B12:W12"/>
    <mergeCell ref="X12:AA12"/>
    <mergeCell ref="B13:W13"/>
    <mergeCell ref="X13:AA13"/>
    <mergeCell ref="B14:W14"/>
    <mergeCell ref="X14:AA14"/>
    <mergeCell ref="X8:AA9"/>
    <mergeCell ref="B9:W9"/>
    <mergeCell ref="B7:W7"/>
    <mergeCell ref="X7:AA7"/>
    <mergeCell ref="B3:AC3"/>
    <mergeCell ref="B4:AA4"/>
    <mergeCell ref="B5:W5"/>
    <mergeCell ref="X5:AA5"/>
    <mergeCell ref="B6:W6"/>
    <mergeCell ref="X6:AA6"/>
    <mergeCell ref="B8:W8"/>
  </mergeCells>
  <pageMargins left="0.75" right="0.75" top="1" bottom="1" header="0.5" footer="0.5"/>
  <pageSetup paperSize="9" scale="88" orientation="portrait" r:id="rId1"/>
  <headerFooter alignWithMargins="0"/>
  <ignoredErrors>
    <ignoredError sqref="AD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  <pageSetUpPr fitToPage="1"/>
  </sheetPr>
  <dimension ref="A1:AN47"/>
  <sheetViews>
    <sheetView view="pageBreakPreview" topLeftCell="B1" zoomScaleNormal="80" zoomScaleSheetLayoutView="100" workbookViewId="0">
      <selection activeCell="AC5" sqref="AC5:AC6"/>
    </sheetView>
  </sheetViews>
  <sheetFormatPr defaultColWidth="9.140625" defaultRowHeight="12.75" x14ac:dyDescent="0.2"/>
  <cols>
    <col min="1" max="1" width="9.140625" style="100" hidden="1" customWidth="1"/>
    <col min="2" max="23" width="2.28515625" style="100" customWidth="1"/>
    <col min="24" max="26" width="1.42578125" style="100" customWidth="1"/>
    <col min="27" max="27" width="2.140625" style="100" customWidth="1"/>
    <col min="28" max="28" width="16" style="100" customWidth="1"/>
    <col min="29" max="29" width="14.28515625" style="100" customWidth="1"/>
    <col min="30" max="40" width="1.42578125" style="100" customWidth="1"/>
    <col min="41" max="16384" width="9.140625" style="100"/>
  </cols>
  <sheetData>
    <row r="1" spans="1:40" x14ac:dyDescent="0.2"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</row>
    <row r="3" spans="1:40" ht="15" x14ac:dyDescent="0.25">
      <c r="B3" s="1329" t="s">
        <v>233</v>
      </c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B3" s="1329"/>
      <c r="AC3" s="1329"/>
      <c r="AD3" s="1329"/>
      <c r="AE3" s="1329"/>
      <c r="AF3" s="1329"/>
      <c r="AG3" s="268"/>
      <c r="AH3" s="268"/>
      <c r="AI3" s="268"/>
      <c r="AJ3" s="268"/>
      <c r="AK3" s="268"/>
      <c r="AL3" s="268"/>
      <c r="AM3" s="268"/>
      <c r="AN3" s="268"/>
    </row>
    <row r="4" spans="1:40" ht="13.5" thickBot="1" x14ac:dyDescent="0.25"/>
    <row r="5" spans="1:40" x14ac:dyDescent="0.2">
      <c r="B5" s="1287" t="s">
        <v>189</v>
      </c>
      <c r="C5" s="1287"/>
      <c r="D5" s="1287"/>
      <c r="E5" s="1287"/>
      <c r="F5" s="1287"/>
      <c r="G5" s="1287"/>
      <c r="H5" s="1287"/>
      <c r="I5" s="1287"/>
      <c r="J5" s="1287"/>
      <c r="K5" s="1287"/>
      <c r="L5" s="1287"/>
      <c r="M5" s="1287"/>
      <c r="N5" s="1287"/>
      <c r="O5" s="1287"/>
      <c r="P5" s="1287"/>
      <c r="Q5" s="1287"/>
      <c r="R5" s="1287"/>
      <c r="S5" s="1287"/>
      <c r="T5" s="1287"/>
      <c r="U5" s="1287"/>
      <c r="V5" s="1287"/>
      <c r="W5" s="1287"/>
      <c r="X5" s="1287"/>
      <c r="Y5" s="1287"/>
      <c r="Z5" s="1287"/>
      <c r="AA5" s="1287"/>
      <c r="AB5" s="1173" t="s">
        <v>842</v>
      </c>
      <c r="AC5" s="1373" t="s">
        <v>843</v>
      </c>
      <c r="AD5" s="522"/>
      <c r="AE5" s="522"/>
      <c r="AF5" s="519"/>
    </row>
    <row r="6" spans="1:40" x14ac:dyDescent="0.2">
      <c r="B6" s="1287" t="s">
        <v>215</v>
      </c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287"/>
      <c r="V6" s="1287"/>
      <c r="W6" s="1287"/>
      <c r="X6" s="1287" t="s">
        <v>183</v>
      </c>
      <c r="Y6" s="1287"/>
      <c r="Z6" s="1287"/>
      <c r="AA6" s="1287"/>
      <c r="AB6" s="1328"/>
      <c r="AC6" s="1374"/>
      <c r="AD6" s="523"/>
      <c r="AE6" s="523"/>
      <c r="AF6" s="519"/>
    </row>
    <row r="7" spans="1:40" s="179" customFormat="1" ht="12" thickBot="1" x14ac:dyDescent="0.25">
      <c r="B7" s="1348">
        <v>1</v>
      </c>
      <c r="C7" s="1349"/>
      <c r="D7" s="1349"/>
      <c r="E7" s="1349"/>
      <c r="F7" s="1349"/>
      <c r="G7" s="1349"/>
      <c r="H7" s="1349"/>
      <c r="I7" s="1349"/>
      <c r="J7" s="1349"/>
      <c r="K7" s="1349"/>
      <c r="L7" s="1349"/>
      <c r="M7" s="1349"/>
      <c r="N7" s="1349"/>
      <c r="O7" s="1349"/>
      <c r="P7" s="1349"/>
      <c r="Q7" s="1349"/>
      <c r="R7" s="1349"/>
      <c r="S7" s="1349"/>
      <c r="T7" s="1349"/>
      <c r="U7" s="1349"/>
      <c r="V7" s="1349"/>
      <c r="W7" s="1349"/>
      <c r="X7" s="1349">
        <v>2</v>
      </c>
      <c r="Y7" s="1349"/>
      <c r="Z7" s="1349"/>
      <c r="AA7" s="1349"/>
      <c r="AB7" s="1077">
        <v>3</v>
      </c>
      <c r="AC7" s="1083">
        <v>4</v>
      </c>
      <c r="AD7" s="524"/>
      <c r="AE7" s="524"/>
      <c r="AF7" s="519"/>
    </row>
    <row r="8" spans="1:40" x14ac:dyDescent="0.2">
      <c r="A8" s="100" t="s">
        <v>136</v>
      </c>
      <c r="B8" s="1350" t="s">
        <v>234</v>
      </c>
      <c r="C8" s="1351"/>
      <c r="D8" s="1351"/>
      <c r="E8" s="1351"/>
      <c r="F8" s="1351"/>
      <c r="G8" s="1351"/>
      <c r="H8" s="1351"/>
      <c r="I8" s="1351"/>
      <c r="J8" s="1351"/>
      <c r="K8" s="1351"/>
      <c r="L8" s="1351"/>
      <c r="M8" s="1351"/>
      <c r="N8" s="1351"/>
      <c r="O8" s="1351"/>
      <c r="P8" s="1351"/>
      <c r="Q8" s="1351"/>
      <c r="R8" s="1351"/>
      <c r="S8" s="1351"/>
      <c r="T8" s="1351"/>
      <c r="U8" s="1351"/>
      <c r="V8" s="1351"/>
      <c r="W8" s="1352"/>
      <c r="X8" s="1234">
        <v>6610</v>
      </c>
      <c r="Y8" s="1358"/>
      <c r="Z8" s="1358"/>
      <c r="AA8" s="1358"/>
      <c r="AB8" s="1084">
        <v>908987</v>
      </c>
      <c r="AC8" s="1080">
        <v>3325939</v>
      </c>
      <c r="AD8" s="520"/>
      <c r="AE8" s="520"/>
      <c r="AF8" s="519"/>
    </row>
    <row r="9" spans="1:40" ht="13.5" x14ac:dyDescent="0.2">
      <c r="B9" s="1318" t="s">
        <v>235</v>
      </c>
      <c r="C9" s="1319"/>
      <c r="D9" s="1319"/>
      <c r="E9" s="1319"/>
      <c r="F9" s="1319"/>
      <c r="G9" s="1319"/>
      <c r="H9" s="1319"/>
      <c r="I9" s="1319"/>
      <c r="J9" s="1319"/>
      <c r="K9" s="1319"/>
      <c r="L9" s="1319"/>
      <c r="M9" s="1319"/>
      <c r="N9" s="1319"/>
      <c r="O9" s="1319"/>
      <c r="P9" s="1319"/>
      <c r="Q9" s="1319"/>
      <c r="R9" s="1319"/>
      <c r="S9" s="1319"/>
      <c r="T9" s="1319"/>
      <c r="U9" s="1319"/>
      <c r="V9" s="1319"/>
      <c r="W9" s="1320"/>
      <c r="X9" s="1353">
        <v>6611</v>
      </c>
      <c r="Y9" s="1354"/>
      <c r="Z9" s="1354"/>
      <c r="AA9" s="1354"/>
      <c r="AB9" s="1085">
        <v>0</v>
      </c>
      <c r="AC9" s="1076">
        <v>0</v>
      </c>
      <c r="AD9" s="521"/>
      <c r="AE9" s="521"/>
      <c r="AF9" s="519"/>
    </row>
    <row r="10" spans="1:40" x14ac:dyDescent="0.2">
      <c r="B10" s="1297" t="s">
        <v>236</v>
      </c>
      <c r="C10" s="1176"/>
      <c r="D10" s="1176"/>
      <c r="E10" s="1176"/>
      <c r="F10" s="1176"/>
      <c r="G10" s="1176"/>
      <c r="H10" s="1176"/>
      <c r="I10" s="1176"/>
      <c r="J10" s="1176"/>
      <c r="K10" s="1176"/>
      <c r="L10" s="1176"/>
      <c r="M10" s="1176"/>
      <c r="N10" s="1176"/>
      <c r="O10" s="1176"/>
      <c r="P10" s="1176"/>
      <c r="Q10" s="1176"/>
      <c r="R10" s="1176"/>
      <c r="S10" s="1176"/>
      <c r="T10" s="1176"/>
      <c r="U10" s="1176"/>
      <c r="V10" s="1176"/>
      <c r="W10" s="1298"/>
      <c r="X10" s="1333">
        <v>6612</v>
      </c>
      <c r="Y10" s="1227"/>
      <c r="Z10" s="1227"/>
      <c r="AA10" s="1227"/>
      <c r="AB10" s="1086">
        <v>908987</v>
      </c>
      <c r="AC10" s="1081">
        <v>3325939</v>
      </c>
      <c r="AD10" s="520"/>
      <c r="AE10" s="520"/>
      <c r="AF10" s="519"/>
    </row>
    <row r="11" spans="1:40" x14ac:dyDescent="0.2">
      <c r="B11" s="1359" t="s">
        <v>237</v>
      </c>
      <c r="C11" s="1360"/>
      <c r="D11" s="1360"/>
      <c r="E11" s="1360"/>
      <c r="F11" s="1360"/>
      <c r="G11" s="1360"/>
      <c r="H11" s="1360"/>
      <c r="I11" s="1360"/>
      <c r="J11" s="1360"/>
      <c r="K11" s="1360"/>
      <c r="L11" s="1360"/>
      <c r="M11" s="1360"/>
      <c r="N11" s="1360"/>
      <c r="O11" s="1360"/>
      <c r="P11" s="1360"/>
      <c r="Q11" s="1360"/>
      <c r="R11" s="1360"/>
      <c r="S11" s="1360"/>
      <c r="T11" s="1360"/>
      <c r="U11" s="1360"/>
      <c r="V11" s="1360"/>
      <c r="W11" s="1361"/>
      <c r="X11" s="1333">
        <v>6613</v>
      </c>
      <c r="Y11" s="1227"/>
      <c r="Z11" s="1227"/>
      <c r="AA11" s="1227"/>
      <c r="AB11" s="1377">
        <v>42217941468</v>
      </c>
      <c r="AC11" s="1375">
        <v>42217941468</v>
      </c>
      <c r="AD11" s="520"/>
      <c r="AE11" s="520"/>
      <c r="AF11" s="519"/>
    </row>
    <row r="12" spans="1:40" x14ac:dyDescent="0.2">
      <c r="B12" s="1345" t="s">
        <v>238</v>
      </c>
      <c r="C12" s="1346"/>
      <c r="D12" s="1346"/>
      <c r="E12" s="1346"/>
      <c r="F12" s="1346"/>
      <c r="G12" s="1346"/>
      <c r="H12" s="1346"/>
      <c r="I12" s="1346"/>
      <c r="J12" s="1346"/>
      <c r="K12" s="1346"/>
      <c r="L12" s="1346"/>
      <c r="M12" s="1346"/>
      <c r="N12" s="1346"/>
      <c r="O12" s="1346"/>
      <c r="P12" s="1346"/>
      <c r="Q12" s="1346"/>
      <c r="R12" s="1346"/>
      <c r="S12" s="1346"/>
      <c r="T12" s="1346"/>
      <c r="U12" s="1346"/>
      <c r="V12" s="1346"/>
      <c r="W12" s="1347"/>
      <c r="X12" s="1184"/>
      <c r="Y12" s="1185"/>
      <c r="Z12" s="1185"/>
      <c r="AA12" s="1185"/>
      <c r="AB12" s="1377"/>
      <c r="AC12" s="1375"/>
      <c r="AD12" s="520"/>
      <c r="AE12" s="520"/>
      <c r="AF12" s="519"/>
    </row>
    <row r="13" spans="1:40" x14ac:dyDescent="0.2">
      <c r="B13" s="1280" t="s">
        <v>239</v>
      </c>
      <c r="C13" s="1175"/>
      <c r="D13" s="1175"/>
      <c r="E13" s="1175"/>
      <c r="F13" s="1175"/>
      <c r="G13" s="1175"/>
      <c r="H13" s="1175"/>
      <c r="I13" s="1175"/>
      <c r="J13" s="1175"/>
      <c r="K13" s="1175"/>
      <c r="L13" s="1175"/>
      <c r="M13" s="1175"/>
      <c r="N13" s="1175"/>
      <c r="O13" s="1175"/>
      <c r="P13" s="1175"/>
      <c r="Q13" s="1175"/>
      <c r="R13" s="1175"/>
      <c r="S13" s="1175"/>
      <c r="T13" s="1175"/>
      <c r="U13" s="1175"/>
      <c r="V13" s="1175"/>
      <c r="W13" s="1281"/>
      <c r="X13" s="1334"/>
      <c r="Y13" s="1231"/>
      <c r="Z13" s="1231"/>
      <c r="AA13" s="1231"/>
      <c r="AB13" s="1377"/>
      <c r="AC13" s="1375"/>
      <c r="AD13" s="520"/>
      <c r="AE13" s="520"/>
      <c r="AF13" s="519"/>
    </row>
    <row r="14" spans="1:40" x14ac:dyDescent="0.2">
      <c r="B14" s="1335" t="s">
        <v>240</v>
      </c>
      <c r="C14" s="1336"/>
      <c r="D14" s="1336"/>
      <c r="E14" s="1336"/>
      <c r="F14" s="1336"/>
      <c r="G14" s="1336"/>
      <c r="H14" s="1336"/>
      <c r="I14" s="1336"/>
      <c r="J14" s="1336"/>
      <c r="K14" s="1336"/>
      <c r="L14" s="1336"/>
      <c r="M14" s="1336"/>
      <c r="N14" s="1336"/>
      <c r="O14" s="1336"/>
      <c r="P14" s="1336"/>
      <c r="Q14" s="1336"/>
      <c r="R14" s="1336"/>
      <c r="S14" s="1336"/>
      <c r="T14" s="1336"/>
      <c r="U14" s="1336"/>
      <c r="V14" s="1336"/>
      <c r="W14" s="1337"/>
      <c r="X14" s="1296">
        <v>6620</v>
      </c>
      <c r="Y14" s="1287"/>
      <c r="Z14" s="1287"/>
      <c r="AA14" s="1338"/>
      <c r="AB14" s="1087">
        <v>2.1531000000000002E-2</v>
      </c>
      <c r="AC14" s="1082" t="e">
        <f>#REF!</f>
        <v>#REF!</v>
      </c>
      <c r="AD14" s="520"/>
      <c r="AE14" s="520"/>
      <c r="AF14" s="519"/>
    </row>
    <row r="15" spans="1:40" ht="12.75" customHeight="1" x14ac:dyDescent="0.2">
      <c r="B15" s="1342" t="s">
        <v>241</v>
      </c>
      <c r="C15" s="1343"/>
      <c r="D15" s="1343"/>
      <c r="E15" s="1343"/>
      <c r="F15" s="1343"/>
      <c r="G15" s="1343"/>
      <c r="H15" s="1343"/>
      <c r="I15" s="1343"/>
      <c r="J15" s="1343"/>
      <c r="K15" s="1343"/>
      <c r="L15" s="1343"/>
      <c r="M15" s="1343"/>
      <c r="N15" s="1343"/>
      <c r="O15" s="1343"/>
      <c r="P15" s="1343"/>
      <c r="Q15" s="1343"/>
      <c r="R15" s="1343"/>
      <c r="S15" s="1343"/>
      <c r="T15" s="1343"/>
      <c r="U15" s="1343"/>
      <c r="V15" s="1343"/>
      <c r="W15" s="1344"/>
      <c r="X15" s="1333">
        <v>6621</v>
      </c>
      <c r="Y15" s="1227"/>
      <c r="Z15" s="1227"/>
      <c r="AA15" s="1227"/>
      <c r="AB15" s="1370">
        <v>0</v>
      </c>
      <c r="AC15" s="1371">
        <v>0</v>
      </c>
      <c r="AD15" s="520"/>
      <c r="AE15" s="520"/>
      <c r="AF15" s="519"/>
    </row>
    <row r="16" spans="1:40" x14ac:dyDescent="0.2">
      <c r="B16" s="1280" t="s">
        <v>242</v>
      </c>
      <c r="C16" s="1175"/>
      <c r="D16" s="1175"/>
      <c r="E16" s="1175"/>
      <c r="F16" s="1175"/>
      <c r="G16" s="1175"/>
      <c r="H16" s="1175"/>
      <c r="I16" s="1175"/>
      <c r="J16" s="1175"/>
      <c r="K16" s="1175"/>
      <c r="L16" s="1175"/>
      <c r="M16" s="1175"/>
      <c r="N16" s="1175"/>
      <c r="O16" s="1175"/>
      <c r="P16" s="1175"/>
      <c r="Q16" s="1175"/>
      <c r="R16" s="1175"/>
      <c r="S16" s="1175"/>
      <c r="T16" s="1175"/>
      <c r="U16" s="1175"/>
      <c r="V16" s="1175"/>
      <c r="W16" s="1281"/>
      <c r="X16" s="1334"/>
      <c r="Y16" s="1231"/>
      <c r="Z16" s="1231"/>
      <c r="AA16" s="1231"/>
      <c r="AB16" s="1370"/>
      <c r="AC16" s="1371"/>
      <c r="AD16" s="520"/>
      <c r="AE16" s="520"/>
      <c r="AF16" s="518"/>
    </row>
    <row r="17" spans="2:32" x14ac:dyDescent="0.2">
      <c r="B17" s="1330" t="s">
        <v>243</v>
      </c>
      <c r="C17" s="1331"/>
      <c r="D17" s="1331"/>
      <c r="E17" s="1331"/>
      <c r="F17" s="1331"/>
      <c r="G17" s="1331"/>
      <c r="H17" s="1331"/>
      <c r="I17" s="1331"/>
      <c r="J17" s="1331"/>
      <c r="K17" s="1331"/>
      <c r="L17" s="1331"/>
      <c r="M17" s="1331"/>
      <c r="N17" s="1331"/>
      <c r="O17" s="1331"/>
      <c r="P17" s="1331"/>
      <c r="Q17" s="1331"/>
      <c r="R17" s="1331"/>
      <c r="S17" s="1331"/>
      <c r="T17" s="1331"/>
      <c r="U17" s="1331"/>
      <c r="V17" s="1331"/>
      <c r="W17" s="1332"/>
      <c r="X17" s="1333">
        <v>6630</v>
      </c>
      <c r="Y17" s="1227"/>
      <c r="Z17" s="1227"/>
      <c r="AA17" s="1227"/>
      <c r="AB17" s="1376" t="s">
        <v>2</v>
      </c>
      <c r="AC17" s="1372" t="s">
        <v>2</v>
      </c>
      <c r="AD17" s="524"/>
      <c r="AE17" s="524"/>
      <c r="AF17" s="518"/>
    </row>
    <row r="18" spans="2:32" x14ac:dyDescent="0.2">
      <c r="B18" s="1339" t="s">
        <v>244</v>
      </c>
      <c r="C18" s="1340"/>
      <c r="D18" s="1340"/>
      <c r="E18" s="1340"/>
      <c r="F18" s="1340"/>
      <c r="G18" s="1340"/>
      <c r="H18" s="1340"/>
      <c r="I18" s="1340"/>
      <c r="J18" s="1340"/>
      <c r="K18" s="1340"/>
      <c r="L18" s="1340"/>
      <c r="M18" s="1340"/>
      <c r="N18" s="1340"/>
      <c r="O18" s="1340"/>
      <c r="P18" s="1340"/>
      <c r="Q18" s="1340"/>
      <c r="R18" s="1340"/>
      <c r="S18" s="1340"/>
      <c r="T18" s="1340"/>
      <c r="U18" s="1340"/>
      <c r="V18" s="1340"/>
      <c r="W18" s="1341"/>
      <c r="X18" s="1334"/>
      <c r="Y18" s="1231"/>
      <c r="Z18" s="1231"/>
      <c r="AA18" s="1231"/>
      <c r="AB18" s="1376"/>
      <c r="AC18" s="1372"/>
      <c r="AD18" s="524"/>
      <c r="AE18" s="524"/>
      <c r="AF18" s="518"/>
    </row>
    <row r="19" spans="2:32" ht="12.75" customHeight="1" x14ac:dyDescent="0.2">
      <c r="B19" s="1342" t="s">
        <v>245</v>
      </c>
      <c r="C19" s="1343"/>
      <c r="D19" s="1343"/>
      <c r="E19" s="1343"/>
      <c r="F19" s="1343"/>
      <c r="G19" s="1343"/>
      <c r="H19" s="1343"/>
      <c r="I19" s="1343"/>
      <c r="J19" s="1343"/>
      <c r="K19" s="1343"/>
      <c r="L19" s="1343"/>
      <c r="M19" s="1343"/>
      <c r="N19" s="1343"/>
      <c r="O19" s="1343"/>
      <c r="P19" s="1343"/>
      <c r="Q19" s="1343"/>
      <c r="R19" s="1343"/>
      <c r="S19" s="1343"/>
      <c r="T19" s="1343"/>
      <c r="U19" s="1343"/>
      <c r="V19" s="1343"/>
      <c r="W19" s="1344"/>
      <c r="X19" s="1333">
        <v>6631</v>
      </c>
      <c r="Y19" s="1227"/>
      <c r="Z19" s="1227"/>
      <c r="AA19" s="1227"/>
      <c r="AB19" s="1376" t="s">
        <v>2</v>
      </c>
      <c r="AC19" s="1372" t="s">
        <v>2</v>
      </c>
      <c r="AD19" s="524"/>
      <c r="AE19" s="524"/>
      <c r="AF19" s="518"/>
    </row>
    <row r="20" spans="2:32" x14ac:dyDescent="0.2">
      <c r="B20" s="1280" t="s">
        <v>246</v>
      </c>
      <c r="C20" s="1175"/>
      <c r="D20" s="1175"/>
      <c r="E20" s="1175"/>
      <c r="F20" s="1175"/>
      <c r="G20" s="1175"/>
      <c r="H20" s="1175"/>
      <c r="I20" s="1175"/>
      <c r="J20" s="1175"/>
      <c r="K20" s="1175"/>
      <c r="L20" s="1175"/>
      <c r="M20" s="1175"/>
      <c r="N20" s="1175"/>
      <c r="O20" s="1175"/>
      <c r="P20" s="1175"/>
      <c r="Q20" s="1175"/>
      <c r="R20" s="1175"/>
      <c r="S20" s="1175"/>
      <c r="T20" s="1175"/>
      <c r="U20" s="1175"/>
      <c r="V20" s="1175"/>
      <c r="W20" s="1281"/>
      <c r="X20" s="1334"/>
      <c r="Y20" s="1231"/>
      <c r="Z20" s="1231"/>
      <c r="AA20" s="1231"/>
      <c r="AB20" s="1376"/>
      <c r="AC20" s="1372"/>
      <c r="AD20" s="524"/>
      <c r="AE20" s="524"/>
      <c r="AF20" s="518"/>
    </row>
    <row r="21" spans="2:32" ht="12.75" customHeight="1" x14ac:dyDescent="0.2">
      <c r="B21" s="1355" t="s">
        <v>247</v>
      </c>
      <c r="C21" s="1356"/>
      <c r="D21" s="1356"/>
      <c r="E21" s="1356"/>
      <c r="F21" s="1356"/>
      <c r="G21" s="1356"/>
      <c r="H21" s="1356"/>
      <c r="I21" s="1356"/>
      <c r="J21" s="1356"/>
      <c r="K21" s="1356"/>
      <c r="L21" s="1356"/>
      <c r="M21" s="1356"/>
      <c r="N21" s="1356"/>
      <c r="O21" s="1356"/>
      <c r="P21" s="1356"/>
      <c r="Q21" s="1356"/>
      <c r="R21" s="1356"/>
      <c r="S21" s="1356"/>
      <c r="T21" s="1356"/>
      <c r="U21" s="1356"/>
      <c r="V21" s="1356"/>
      <c r="W21" s="1357"/>
      <c r="X21" s="1353">
        <v>66311</v>
      </c>
      <c r="Y21" s="1354"/>
      <c r="Z21" s="1354"/>
      <c r="AA21" s="1354"/>
      <c r="AB21" s="1085">
        <v>0</v>
      </c>
      <c r="AC21" s="1076">
        <v>0</v>
      </c>
      <c r="AD21" s="520"/>
      <c r="AE21" s="520"/>
      <c r="AF21" s="518"/>
    </row>
    <row r="22" spans="2:32" ht="12.75" customHeight="1" x14ac:dyDescent="0.2">
      <c r="B22" s="1355" t="s">
        <v>248</v>
      </c>
      <c r="C22" s="1356"/>
      <c r="D22" s="1356"/>
      <c r="E22" s="1356"/>
      <c r="F22" s="1356"/>
      <c r="G22" s="1356"/>
      <c r="H22" s="1356"/>
      <c r="I22" s="1356"/>
      <c r="J22" s="1356"/>
      <c r="K22" s="1356"/>
      <c r="L22" s="1356"/>
      <c r="M22" s="1356"/>
      <c r="N22" s="1356"/>
      <c r="O22" s="1356"/>
      <c r="P22" s="1356"/>
      <c r="Q22" s="1356"/>
      <c r="R22" s="1356"/>
      <c r="S22" s="1356"/>
      <c r="T22" s="1356"/>
      <c r="U22" s="1356"/>
      <c r="V22" s="1356"/>
      <c r="W22" s="1357"/>
      <c r="X22" s="1353">
        <v>66312</v>
      </c>
      <c r="Y22" s="1354"/>
      <c r="Z22" s="1354"/>
      <c r="AA22" s="1354"/>
      <c r="AB22" s="1085">
        <v>0</v>
      </c>
      <c r="AC22" s="1076">
        <v>0</v>
      </c>
      <c r="AD22" s="520"/>
      <c r="AE22" s="520"/>
      <c r="AF22" s="518"/>
    </row>
    <row r="23" spans="2:32" ht="12.75" customHeight="1" x14ac:dyDescent="0.2">
      <c r="B23" s="1342" t="s">
        <v>249</v>
      </c>
      <c r="C23" s="1343"/>
      <c r="D23" s="1343"/>
      <c r="E23" s="1343"/>
      <c r="F23" s="1343"/>
      <c r="G23" s="1343"/>
      <c r="H23" s="1343"/>
      <c r="I23" s="1343"/>
      <c r="J23" s="1343"/>
      <c r="K23" s="1343"/>
      <c r="L23" s="1343"/>
      <c r="M23" s="1343"/>
      <c r="N23" s="1343"/>
      <c r="O23" s="1343"/>
      <c r="P23" s="1343"/>
      <c r="Q23" s="1343"/>
      <c r="R23" s="1343"/>
      <c r="S23" s="1343"/>
      <c r="T23" s="1343"/>
      <c r="U23" s="1343"/>
      <c r="V23" s="1343"/>
      <c r="W23" s="1344"/>
      <c r="X23" s="1333">
        <v>6632</v>
      </c>
      <c r="Y23" s="1227"/>
      <c r="Z23" s="1227"/>
      <c r="AA23" s="1227"/>
      <c r="AB23" s="1376" t="s">
        <v>2</v>
      </c>
      <c r="AC23" s="1372" t="s">
        <v>2</v>
      </c>
      <c r="AD23" s="524"/>
      <c r="AE23" s="524"/>
      <c r="AF23" s="518"/>
    </row>
    <row r="24" spans="2:32" x14ac:dyDescent="0.2">
      <c r="B24" s="1280" t="s">
        <v>250</v>
      </c>
      <c r="C24" s="1175"/>
      <c r="D24" s="1175"/>
      <c r="E24" s="1175"/>
      <c r="F24" s="1175"/>
      <c r="G24" s="1175"/>
      <c r="H24" s="1175"/>
      <c r="I24" s="1175"/>
      <c r="J24" s="1175"/>
      <c r="K24" s="1175"/>
      <c r="L24" s="1175"/>
      <c r="M24" s="1175"/>
      <c r="N24" s="1175"/>
      <c r="O24" s="1175"/>
      <c r="P24" s="1175"/>
      <c r="Q24" s="1175"/>
      <c r="R24" s="1175"/>
      <c r="S24" s="1175"/>
      <c r="T24" s="1175"/>
      <c r="U24" s="1175"/>
      <c r="V24" s="1175"/>
      <c r="W24" s="1281"/>
      <c r="X24" s="1334"/>
      <c r="Y24" s="1231"/>
      <c r="Z24" s="1231"/>
      <c r="AA24" s="1231"/>
      <c r="AB24" s="1376"/>
      <c r="AC24" s="1372"/>
      <c r="AD24" s="524"/>
      <c r="AE24" s="524"/>
      <c r="AF24" s="518"/>
    </row>
    <row r="25" spans="2:32" ht="12.75" customHeight="1" x14ac:dyDescent="0.2">
      <c r="B25" s="1355" t="s">
        <v>247</v>
      </c>
      <c r="C25" s="1356"/>
      <c r="D25" s="1356"/>
      <c r="E25" s="1356"/>
      <c r="F25" s="1356"/>
      <c r="G25" s="1356"/>
      <c r="H25" s="1356"/>
      <c r="I25" s="1356"/>
      <c r="J25" s="1356"/>
      <c r="K25" s="1356"/>
      <c r="L25" s="1356"/>
      <c r="M25" s="1356"/>
      <c r="N25" s="1356"/>
      <c r="O25" s="1356"/>
      <c r="P25" s="1356"/>
      <c r="Q25" s="1356"/>
      <c r="R25" s="1356"/>
      <c r="S25" s="1356"/>
      <c r="T25" s="1356"/>
      <c r="U25" s="1356"/>
      <c r="V25" s="1356"/>
      <c r="W25" s="1357"/>
      <c r="X25" s="1333">
        <v>66321</v>
      </c>
      <c r="Y25" s="1227"/>
      <c r="Z25" s="1227"/>
      <c r="AA25" s="1227"/>
      <c r="AB25" s="1085">
        <v>0</v>
      </c>
      <c r="AC25" s="1076">
        <v>0</v>
      </c>
      <c r="AD25" s="520"/>
      <c r="AE25" s="520"/>
      <c r="AF25" s="518"/>
    </row>
    <row r="26" spans="2:32" ht="12.75" customHeight="1" x14ac:dyDescent="0.2">
      <c r="B26" s="1355" t="s">
        <v>248</v>
      </c>
      <c r="C26" s="1356"/>
      <c r="D26" s="1356"/>
      <c r="E26" s="1356"/>
      <c r="F26" s="1356"/>
      <c r="G26" s="1356"/>
      <c r="H26" s="1356"/>
      <c r="I26" s="1356"/>
      <c r="J26" s="1356"/>
      <c r="K26" s="1356"/>
      <c r="L26" s="1356"/>
      <c r="M26" s="1356"/>
      <c r="N26" s="1356"/>
      <c r="O26" s="1356"/>
      <c r="P26" s="1356"/>
      <c r="Q26" s="1356"/>
      <c r="R26" s="1356"/>
      <c r="S26" s="1356"/>
      <c r="T26" s="1356"/>
      <c r="U26" s="1356"/>
      <c r="V26" s="1356"/>
      <c r="W26" s="1357"/>
      <c r="X26" s="1353">
        <v>66322</v>
      </c>
      <c r="Y26" s="1354"/>
      <c r="Z26" s="1354"/>
      <c r="AA26" s="1354"/>
      <c r="AB26" s="1085">
        <v>0</v>
      </c>
      <c r="AC26" s="1076">
        <v>0</v>
      </c>
      <c r="AD26" s="520"/>
      <c r="AE26" s="520"/>
      <c r="AF26" s="518"/>
    </row>
    <row r="27" spans="2:32" ht="12.75" customHeight="1" x14ac:dyDescent="0.2">
      <c r="B27" s="1342" t="s">
        <v>251</v>
      </c>
      <c r="C27" s="1343"/>
      <c r="D27" s="1343"/>
      <c r="E27" s="1343"/>
      <c r="F27" s="1343"/>
      <c r="G27" s="1343"/>
      <c r="H27" s="1343"/>
      <c r="I27" s="1343"/>
      <c r="J27" s="1343"/>
      <c r="K27" s="1343"/>
      <c r="L27" s="1343"/>
      <c r="M27" s="1343"/>
      <c r="N27" s="1343"/>
      <c r="O27" s="1343"/>
      <c r="P27" s="1343"/>
      <c r="Q27" s="1343"/>
      <c r="R27" s="1343"/>
      <c r="S27" s="1343"/>
      <c r="T27" s="1343"/>
      <c r="U27" s="1343"/>
      <c r="V27" s="1343"/>
      <c r="W27" s="1344"/>
      <c r="X27" s="1333">
        <v>6633</v>
      </c>
      <c r="Y27" s="1227"/>
      <c r="Z27" s="1227"/>
      <c r="AA27" s="1227"/>
      <c r="AB27" s="1376" t="s">
        <v>2</v>
      </c>
      <c r="AC27" s="1372" t="s">
        <v>2</v>
      </c>
      <c r="AD27" s="524"/>
      <c r="AE27" s="524"/>
      <c r="AF27" s="518"/>
    </row>
    <row r="28" spans="2:32" x14ac:dyDescent="0.2">
      <c r="B28" s="1280" t="s">
        <v>252</v>
      </c>
      <c r="C28" s="1175"/>
      <c r="D28" s="1175"/>
      <c r="E28" s="1175"/>
      <c r="F28" s="1175"/>
      <c r="G28" s="1175"/>
      <c r="H28" s="1175"/>
      <c r="I28" s="1175"/>
      <c r="J28" s="1175"/>
      <c r="K28" s="1175"/>
      <c r="L28" s="1175"/>
      <c r="M28" s="1175"/>
      <c r="N28" s="1175"/>
      <c r="O28" s="1175"/>
      <c r="P28" s="1175"/>
      <c r="Q28" s="1175"/>
      <c r="R28" s="1175"/>
      <c r="S28" s="1175"/>
      <c r="T28" s="1175"/>
      <c r="U28" s="1175"/>
      <c r="V28" s="1175"/>
      <c r="W28" s="1281"/>
      <c r="X28" s="1334"/>
      <c r="Y28" s="1231"/>
      <c r="Z28" s="1231"/>
      <c r="AA28" s="1231"/>
      <c r="AB28" s="1376"/>
      <c r="AC28" s="1372"/>
      <c r="AD28" s="524"/>
      <c r="AE28" s="524"/>
      <c r="AF28" s="518"/>
    </row>
    <row r="29" spans="2:32" ht="12.75" customHeight="1" x14ac:dyDescent="0.2">
      <c r="B29" s="1355" t="s">
        <v>253</v>
      </c>
      <c r="C29" s="1356"/>
      <c r="D29" s="1356"/>
      <c r="E29" s="1356"/>
      <c r="F29" s="1356"/>
      <c r="G29" s="1356"/>
      <c r="H29" s="1356"/>
      <c r="I29" s="1356"/>
      <c r="J29" s="1356"/>
      <c r="K29" s="1356"/>
      <c r="L29" s="1356"/>
      <c r="M29" s="1356"/>
      <c r="N29" s="1356"/>
      <c r="O29" s="1356"/>
      <c r="P29" s="1356"/>
      <c r="Q29" s="1356"/>
      <c r="R29" s="1356"/>
      <c r="S29" s="1356"/>
      <c r="T29" s="1356"/>
      <c r="U29" s="1356"/>
      <c r="V29" s="1356"/>
      <c r="W29" s="1357"/>
      <c r="X29" s="1353">
        <v>66331</v>
      </c>
      <c r="Y29" s="1354"/>
      <c r="Z29" s="1354"/>
      <c r="AA29" s="1354"/>
      <c r="AB29" s="1085">
        <v>0</v>
      </c>
      <c r="AC29" s="1076">
        <v>0</v>
      </c>
      <c r="AD29" s="520"/>
      <c r="AE29" s="520"/>
      <c r="AF29" s="518"/>
    </row>
    <row r="30" spans="2:32" ht="12.75" customHeight="1" x14ac:dyDescent="0.2">
      <c r="B30" s="1355" t="s">
        <v>247</v>
      </c>
      <c r="C30" s="1356"/>
      <c r="D30" s="1356"/>
      <c r="E30" s="1356"/>
      <c r="F30" s="1356"/>
      <c r="G30" s="1356"/>
      <c r="H30" s="1356"/>
      <c r="I30" s="1356"/>
      <c r="J30" s="1356"/>
      <c r="K30" s="1356"/>
      <c r="L30" s="1356"/>
      <c r="M30" s="1356"/>
      <c r="N30" s="1356"/>
      <c r="O30" s="1356"/>
      <c r="P30" s="1356"/>
      <c r="Q30" s="1356"/>
      <c r="R30" s="1356"/>
      <c r="S30" s="1356"/>
      <c r="T30" s="1356"/>
      <c r="U30" s="1356"/>
      <c r="V30" s="1356"/>
      <c r="W30" s="1357"/>
      <c r="X30" s="1353">
        <v>66332</v>
      </c>
      <c r="Y30" s="1354"/>
      <c r="Z30" s="1354"/>
      <c r="AA30" s="1354"/>
      <c r="AB30" s="1085">
        <v>0</v>
      </c>
      <c r="AC30" s="1076">
        <v>0</v>
      </c>
      <c r="AD30" s="520"/>
      <c r="AE30" s="520"/>
      <c r="AF30" s="518"/>
    </row>
    <row r="31" spans="2:32" ht="12.75" customHeight="1" x14ac:dyDescent="0.2">
      <c r="B31" s="1355" t="s">
        <v>248</v>
      </c>
      <c r="C31" s="1356"/>
      <c r="D31" s="1356"/>
      <c r="E31" s="1356"/>
      <c r="F31" s="1356"/>
      <c r="G31" s="1356"/>
      <c r="H31" s="1356"/>
      <c r="I31" s="1356"/>
      <c r="J31" s="1356"/>
      <c r="K31" s="1356"/>
      <c r="L31" s="1356"/>
      <c r="M31" s="1356"/>
      <c r="N31" s="1356"/>
      <c r="O31" s="1356"/>
      <c r="P31" s="1356"/>
      <c r="Q31" s="1356"/>
      <c r="R31" s="1356"/>
      <c r="S31" s="1356"/>
      <c r="T31" s="1356"/>
      <c r="U31" s="1356"/>
      <c r="V31" s="1356"/>
      <c r="W31" s="1357"/>
      <c r="X31" s="1353">
        <v>66333</v>
      </c>
      <c r="Y31" s="1354"/>
      <c r="Z31" s="1354"/>
      <c r="AA31" s="1354"/>
      <c r="AB31" s="1085">
        <v>0</v>
      </c>
      <c r="AC31" s="1076">
        <v>0</v>
      </c>
      <c r="AD31" s="520"/>
      <c r="AE31" s="520"/>
      <c r="AF31" s="518"/>
    </row>
    <row r="32" spans="2:32" x14ac:dyDescent="0.2">
      <c r="B32" s="1335" t="s">
        <v>254</v>
      </c>
      <c r="C32" s="1336"/>
      <c r="D32" s="1336"/>
      <c r="E32" s="1336"/>
      <c r="F32" s="1336"/>
      <c r="G32" s="1336"/>
      <c r="H32" s="1336"/>
      <c r="I32" s="1336"/>
      <c r="J32" s="1336"/>
      <c r="K32" s="1336"/>
      <c r="L32" s="1336"/>
      <c r="M32" s="1336"/>
      <c r="N32" s="1336"/>
      <c r="O32" s="1336"/>
      <c r="P32" s="1336"/>
      <c r="Q32" s="1336"/>
      <c r="R32" s="1336"/>
      <c r="S32" s="1336"/>
      <c r="T32" s="1336"/>
      <c r="U32" s="1336"/>
      <c r="V32" s="1336"/>
      <c r="W32" s="1337"/>
      <c r="X32" s="1333">
        <v>6640</v>
      </c>
      <c r="Y32" s="1227"/>
      <c r="Z32" s="1227"/>
      <c r="AA32" s="1227"/>
      <c r="AB32" s="1088" t="e">
        <f>#REF!</f>
        <v>#REF!</v>
      </c>
      <c r="AC32" s="886" t="e">
        <f>#REF!</f>
        <v>#REF!</v>
      </c>
      <c r="AD32" s="520"/>
      <c r="AE32" s="520"/>
      <c r="AF32" s="519"/>
    </row>
    <row r="33" spans="1:32" x14ac:dyDescent="0.2">
      <c r="B33" s="1297" t="s">
        <v>255</v>
      </c>
      <c r="C33" s="1176"/>
      <c r="D33" s="1176"/>
      <c r="E33" s="1176"/>
      <c r="F33" s="1176"/>
      <c r="G33" s="1176"/>
      <c r="H33" s="1176"/>
      <c r="I33" s="1176"/>
      <c r="J33" s="1176"/>
      <c r="K33" s="1176"/>
      <c r="L33" s="1176"/>
      <c r="M33" s="1176"/>
      <c r="N33" s="1176"/>
      <c r="O33" s="1176"/>
      <c r="P33" s="1176"/>
      <c r="Q33" s="1176"/>
      <c r="R33" s="1176"/>
      <c r="S33" s="1176"/>
      <c r="T33" s="1176"/>
      <c r="U33" s="1176"/>
      <c r="V33" s="1176"/>
      <c r="W33" s="1298"/>
      <c r="X33" s="1333">
        <v>6641</v>
      </c>
      <c r="Y33" s="1227"/>
      <c r="Z33" s="1227"/>
      <c r="AA33" s="1227"/>
      <c r="AB33" s="1085"/>
      <c r="AC33" s="1076"/>
      <c r="AD33" s="109"/>
      <c r="AE33" s="109"/>
      <c r="AF33" s="104"/>
    </row>
    <row r="34" spans="1:32" ht="12.75" customHeight="1" x14ac:dyDescent="0.2">
      <c r="B34" s="1342" t="s">
        <v>256</v>
      </c>
      <c r="C34" s="1343"/>
      <c r="D34" s="1343"/>
      <c r="E34" s="1343"/>
      <c r="F34" s="1343"/>
      <c r="G34" s="1343"/>
      <c r="H34" s="1343"/>
      <c r="I34" s="1343"/>
      <c r="J34" s="1343"/>
      <c r="K34" s="1343"/>
      <c r="L34" s="1343"/>
      <c r="M34" s="1343"/>
      <c r="N34" s="1343"/>
      <c r="O34" s="1343"/>
      <c r="P34" s="1343"/>
      <c r="Q34" s="1343"/>
      <c r="R34" s="1343"/>
      <c r="S34" s="1343"/>
      <c r="T34" s="1343"/>
      <c r="U34" s="1343"/>
      <c r="V34" s="1343"/>
      <c r="W34" s="1344"/>
      <c r="X34" s="1333">
        <v>6642</v>
      </c>
      <c r="Y34" s="1227"/>
      <c r="Z34" s="1227"/>
      <c r="AA34" s="1227"/>
      <c r="AB34" s="1363"/>
      <c r="AC34" s="1365"/>
      <c r="AD34" s="269"/>
      <c r="AE34" s="269"/>
      <c r="AF34" s="104"/>
    </row>
    <row r="35" spans="1:32" ht="13.5" thickBot="1" x14ac:dyDescent="0.25">
      <c r="B35" s="1280" t="s">
        <v>257</v>
      </c>
      <c r="C35" s="1175"/>
      <c r="D35" s="1175"/>
      <c r="E35" s="1175"/>
      <c r="F35" s="1175"/>
      <c r="G35" s="1175"/>
      <c r="H35" s="1175"/>
      <c r="I35" s="1175"/>
      <c r="J35" s="1175"/>
      <c r="K35" s="1175"/>
      <c r="L35" s="1175"/>
      <c r="M35" s="1175"/>
      <c r="N35" s="1175"/>
      <c r="O35" s="1175"/>
      <c r="P35" s="1175"/>
      <c r="Q35" s="1175"/>
      <c r="R35" s="1175"/>
      <c r="S35" s="1175"/>
      <c r="T35" s="1175"/>
      <c r="U35" s="1175"/>
      <c r="V35" s="1175"/>
      <c r="W35" s="1281"/>
      <c r="X35" s="1187"/>
      <c r="Y35" s="1188"/>
      <c r="Z35" s="1188"/>
      <c r="AA35" s="1188"/>
      <c r="AB35" s="1364"/>
      <c r="AC35" s="1366"/>
      <c r="AD35" s="269"/>
      <c r="AE35" s="269"/>
      <c r="AF35" s="104"/>
    </row>
    <row r="36" spans="1:32" x14ac:dyDescent="0.2">
      <c r="A36" s="100" t="s">
        <v>137</v>
      </c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</row>
    <row r="37" spans="1:32" x14ac:dyDescent="0.2"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</row>
    <row r="38" spans="1:32" x14ac:dyDescent="0.2"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</row>
    <row r="39" spans="1:32" x14ac:dyDescent="0.2">
      <c r="B39" s="101" t="s">
        <v>177</v>
      </c>
      <c r="C39" s="101"/>
      <c r="D39" s="101"/>
      <c r="E39" s="101"/>
      <c r="F39" s="101"/>
      <c r="G39" s="101"/>
      <c r="H39" s="101"/>
      <c r="I39" s="1177"/>
      <c r="J39" s="1177"/>
      <c r="K39" s="1177"/>
      <c r="L39" s="1177"/>
      <c r="M39" s="1177"/>
      <c r="N39" s="101"/>
      <c r="O39" s="1160" t="s">
        <v>176</v>
      </c>
      <c r="P39" s="1160"/>
      <c r="Q39" s="1160"/>
      <c r="R39" s="1160"/>
      <c r="S39" s="1160"/>
      <c r="T39" s="1160"/>
      <c r="U39" s="1160"/>
      <c r="V39" s="1160"/>
      <c r="W39" s="261"/>
      <c r="X39" s="101" t="s">
        <v>175</v>
      </c>
      <c r="Y39" s="101"/>
      <c r="AA39" s="104"/>
      <c r="AB39" s="101"/>
      <c r="AC39" s="256" t="s">
        <v>174</v>
      </c>
      <c r="AD39" s="1358"/>
      <c r="AE39" s="1358"/>
      <c r="AF39" s="1358"/>
    </row>
    <row r="40" spans="1:32" x14ac:dyDescent="0.2">
      <c r="B40" s="160"/>
      <c r="C40" s="160"/>
      <c r="D40" s="160"/>
      <c r="E40" s="160"/>
      <c r="F40" s="160"/>
      <c r="G40" s="160"/>
      <c r="H40" s="160"/>
      <c r="I40" s="1368" t="s">
        <v>178</v>
      </c>
      <c r="J40" s="1368"/>
      <c r="K40" s="1368"/>
      <c r="L40" s="1368"/>
      <c r="M40" s="1368"/>
      <c r="N40" s="160"/>
      <c r="O40" s="1162" t="s">
        <v>179</v>
      </c>
      <c r="P40" s="1162"/>
      <c r="Q40" s="1162"/>
      <c r="R40" s="1162"/>
      <c r="S40" s="1162"/>
      <c r="T40" s="1162"/>
      <c r="U40" s="1162"/>
      <c r="V40" s="1162"/>
      <c r="W40" s="159"/>
      <c r="X40" s="159"/>
      <c r="Y40" s="160"/>
      <c r="Z40" s="160"/>
      <c r="AA40" s="160"/>
      <c r="AB40" s="160"/>
      <c r="AC40" s="161"/>
      <c r="AD40" s="1369"/>
      <c r="AE40" s="1369"/>
      <c r="AF40" s="1369"/>
    </row>
    <row r="41" spans="1:32" x14ac:dyDescent="0.2"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1"/>
      <c r="P41" s="161"/>
      <c r="Q41" s="161"/>
      <c r="R41" s="161"/>
      <c r="S41" s="161"/>
      <c r="T41" s="161"/>
      <c r="U41" s="161"/>
      <c r="V41" s="161"/>
      <c r="W41" s="159"/>
      <c r="X41" s="159"/>
      <c r="Y41" s="160"/>
      <c r="Z41" s="160"/>
      <c r="AA41" s="160"/>
      <c r="AB41" s="160"/>
      <c r="AC41" s="161"/>
      <c r="AD41" s="161"/>
      <c r="AE41" s="161"/>
      <c r="AF41" s="161"/>
    </row>
    <row r="42" spans="1:32" x14ac:dyDescent="0.2"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</row>
    <row r="43" spans="1:32" x14ac:dyDescent="0.2">
      <c r="B43" s="95" t="s">
        <v>3</v>
      </c>
      <c r="C43" s="1160"/>
      <c r="D43" s="1160"/>
      <c r="E43" s="101" t="s">
        <v>4</v>
      </c>
      <c r="F43" s="1160"/>
      <c r="G43" s="1160"/>
      <c r="H43" s="1160"/>
      <c r="I43" s="1160"/>
      <c r="J43" s="1160"/>
      <c r="K43" s="1160"/>
      <c r="L43" s="1160"/>
      <c r="M43" s="1160"/>
      <c r="N43" s="1367" t="s">
        <v>5</v>
      </c>
      <c r="O43" s="1367"/>
      <c r="P43" s="1161"/>
      <c r="Q43" s="116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</row>
    <row r="44" spans="1:32" x14ac:dyDescent="0.2">
      <c r="B44" s="95"/>
      <c r="C44" s="112"/>
      <c r="D44" s="112"/>
      <c r="E44" s="101"/>
      <c r="F44" s="112"/>
      <c r="G44" s="112"/>
      <c r="H44" s="112"/>
      <c r="I44" s="112"/>
      <c r="J44" s="112"/>
      <c r="K44" s="112"/>
      <c r="L44" s="112"/>
      <c r="M44" s="112"/>
      <c r="N44" s="271"/>
      <c r="O44" s="271"/>
      <c r="P44" s="259"/>
      <c r="Q44" s="259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</row>
    <row r="45" spans="1:32" s="179" customFormat="1" ht="11.25" x14ac:dyDescent="0.2">
      <c r="C45" s="1136" t="s">
        <v>181</v>
      </c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</row>
    <row r="46" spans="1:32" s="179" customFormat="1" ht="11.25" x14ac:dyDescent="0.2">
      <c r="C46" s="1304" t="s">
        <v>190</v>
      </c>
      <c r="D46" s="1304"/>
      <c r="E46" s="1304"/>
      <c r="F46" s="1304"/>
      <c r="G46" s="1304"/>
      <c r="H46" s="1304"/>
      <c r="I46" s="1304"/>
      <c r="J46" s="1304"/>
      <c r="K46" s="1304"/>
      <c r="L46" s="1304"/>
      <c r="M46" s="1304"/>
      <c r="N46" s="1304"/>
      <c r="O46" s="1304"/>
      <c r="P46" s="1304"/>
      <c r="Q46" s="1304"/>
      <c r="R46" s="1304"/>
      <c r="S46" s="1304"/>
      <c r="T46" s="1304"/>
      <c r="U46" s="1304"/>
      <c r="V46" s="1304"/>
      <c r="W46" s="1304"/>
      <c r="X46" s="1304"/>
      <c r="Y46" s="1304"/>
      <c r="Z46" s="1304"/>
      <c r="AA46" s="1304"/>
      <c r="AB46" s="1304"/>
      <c r="AC46" s="1304"/>
    </row>
    <row r="47" spans="1:32" s="272" customFormat="1" ht="33" customHeight="1" x14ac:dyDescent="0.2">
      <c r="C47" s="1362" t="s">
        <v>258</v>
      </c>
      <c r="D47" s="1362"/>
      <c r="E47" s="1362"/>
      <c r="F47" s="1362"/>
      <c r="G47" s="1362"/>
      <c r="H47" s="1362"/>
      <c r="I47" s="1362"/>
      <c r="J47" s="1362"/>
      <c r="K47" s="1362"/>
      <c r="L47" s="1362"/>
      <c r="M47" s="1362"/>
      <c r="N47" s="1362"/>
      <c r="O47" s="1362"/>
      <c r="P47" s="1362"/>
      <c r="Q47" s="1362"/>
      <c r="R47" s="1362"/>
      <c r="S47" s="1362"/>
      <c r="T47" s="1362"/>
      <c r="U47" s="1362"/>
      <c r="V47" s="1362"/>
      <c r="W47" s="1362"/>
      <c r="X47" s="1362"/>
      <c r="Y47" s="1362"/>
      <c r="Z47" s="1362"/>
      <c r="AA47" s="1362"/>
      <c r="AB47" s="1362"/>
      <c r="AC47" s="1362"/>
    </row>
  </sheetData>
  <sheetProtection formatCells="0" formatColumns="0" autoFilter="0"/>
  <mergeCells count="82">
    <mergeCell ref="AB27:AB28"/>
    <mergeCell ref="AC27:AC28"/>
    <mergeCell ref="AB23:AB24"/>
    <mergeCell ref="AB17:AB18"/>
    <mergeCell ref="AC17:AC18"/>
    <mergeCell ref="AB15:AB16"/>
    <mergeCell ref="AC15:AC16"/>
    <mergeCell ref="AC23:AC24"/>
    <mergeCell ref="AB5:AB6"/>
    <mergeCell ref="AC5:AC6"/>
    <mergeCell ref="AC11:AC13"/>
    <mergeCell ref="AB19:AB20"/>
    <mergeCell ref="AC19:AC20"/>
    <mergeCell ref="AB11:AB13"/>
    <mergeCell ref="B33:W33"/>
    <mergeCell ref="X33:AA33"/>
    <mergeCell ref="O39:V39"/>
    <mergeCell ref="O40:V40"/>
    <mergeCell ref="AD39:AF39"/>
    <mergeCell ref="AD40:AF40"/>
    <mergeCell ref="C46:AC46"/>
    <mergeCell ref="C47:AC47"/>
    <mergeCell ref="I39:M39"/>
    <mergeCell ref="B34:W34"/>
    <mergeCell ref="X34:AA35"/>
    <mergeCell ref="AB34:AB35"/>
    <mergeCell ref="AC34:AC35"/>
    <mergeCell ref="C43:D43"/>
    <mergeCell ref="F43:M43"/>
    <mergeCell ref="N43:O43"/>
    <mergeCell ref="P43:Q43"/>
    <mergeCell ref="I40:M40"/>
    <mergeCell ref="B35:W35"/>
    <mergeCell ref="B26:W26"/>
    <mergeCell ref="X26:AA26"/>
    <mergeCell ref="B32:W32"/>
    <mergeCell ref="X32:AA32"/>
    <mergeCell ref="B29:W29"/>
    <mergeCell ref="X29:AA29"/>
    <mergeCell ref="B30:W30"/>
    <mergeCell ref="X30:AA30"/>
    <mergeCell ref="B31:W31"/>
    <mergeCell ref="X31:AA31"/>
    <mergeCell ref="B27:W27"/>
    <mergeCell ref="X27:AA28"/>
    <mergeCell ref="B28:W28"/>
    <mergeCell ref="X8:AA8"/>
    <mergeCell ref="B9:W9"/>
    <mergeCell ref="X9:AA9"/>
    <mergeCell ref="B21:W21"/>
    <mergeCell ref="B11:W11"/>
    <mergeCell ref="X11:AA13"/>
    <mergeCell ref="B13:W13"/>
    <mergeCell ref="X23:AA24"/>
    <mergeCell ref="X21:AA21"/>
    <mergeCell ref="B25:W25"/>
    <mergeCell ref="X25:AA25"/>
    <mergeCell ref="X10:AA10"/>
    <mergeCell ref="B19:W19"/>
    <mergeCell ref="X19:AA20"/>
    <mergeCell ref="B24:W24"/>
    <mergeCell ref="B22:W22"/>
    <mergeCell ref="X22:AA22"/>
    <mergeCell ref="B10:W10"/>
    <mergeCell ref="B20:W20"/>
    <mergeCell ref="B23:W23"/>
    <mergeCell ref="B3:AF3"/>
    <mergeCell ref="B17:W17"/>
    <mergeCell ref="X17:AA18"/>
    <mergeCell ref="B16:W16"/>
    <mergeCell ref="B14:W14"/>
    <mergeCell ref="X14:AA14"/>
    <mergeCell ref="B18:W18"/>
    <mergeCell ref="B15:W15"/>
    <mergeCell ref="X15:AA16"/>
    <mergeCell ref="B5:AA5"/>
    <mergeCell ref="B6:W6"/>
    <mergeCell ref="X6:AA6"/>
    <mergeCell ref="B12:W12"/>
    <mergeCell ref="B7:W7"/>
    <mergeCell ref="X7:AA7"/>
    <mergeCell ref="B8:W8"/>
  </mergeCells>
  <pageMargins left="0.75" right="0.75" top="1" bottom="1" header="0.5" footer="0.5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</sheetPr>
  <dimension ref="A1:AV59"/>
  <sheetViews>
    <sheetView view="pageBreakPreview" topLeftCell="B4" zoomScaleNormal="80" zoomScaleSheetLayoutView="100" workbookViewId="0">
      <selection activeCell="B13" sqref="B13:B14"/>
    </sheetView>
  </sheetViews>
  <sheetFormatPr defaultColWidth="9.140625" defaultRowHeight="12.75" x14ac:dyDescent="0.2"/>
  <cols>
    <col min="1" max="1" width="13.42578125" style="100" hidden="1" customWidth="1"/>
    <col min="2" max="2" width="45.140625" style="100" customWidth="1"/>
    <col min="3" max="3" width="9.140625" style="100"/>
    <col min="4" max="4" width="16.85546875" style="100" customWidth="1"/>
    <col min="5" max="5" width="16.140625" style="100" customWidth="1"/>
    <col min="6" max="6" width="1.7109375" style="100" customWidth="1"/>
    <col min="7" max="7" width="2.140625" style="100" customWidth="1"/>
    <col min="8" max="8" width="13.85546875" style="100" customWidth="1"/>
    <col min="9" max="9" width="11" style="100" customWidth="1"/>
    <col min="10" max="31" width="1.7109375" style="100" customWidth="1"/>
    <col min="32" max="16384" width="9.140625" style="100"/>
  </cols>
  <sheetData>
    <row r="1" spans="1:7" ht="15" customHeight="1" x14ac:dyDescent="0.2"/>
    <row r="2" spans="1:7" ht="15" customHeight="1" x14ac:dyDescent="0.25">
      <c r="B2" s="1178" t="s">
        <v>259</v>
      </c>
      <c r="C2" s="1178"/>
      <c r="D2" s="1178"/>
      <c r="E2" s="1178"/>
    </row>
    <row r="3" spans="1:7" ht="15" customHeight="1" thickBot="1" x14ac:dyDescent="0.3">
      <c r="B3" s="273"/>
      <c r="C3" s="273"/>
      <c r="D3" s="273"/>
      <c r="E3" s="273"/>
    </row>
    <row r="4" spans="1:7" ht="24" customHeight="1" x14ac:dyDescent="0.2">
      <c r="B4" s="1124" t="s">
        <v>189</v>
      </c>
      <c r="C4" s="241" t="s">
        <v>183</v>
      </c>
      <c r="D4" s="527" t="s">
        <v>842</v>
      </c>
      <c r="E4" s="528" t="s">
        <v>843</v>
      </c>
      <c r="F4" s="525"/>
    </row>
    <row r="5" spans="1:7" s="179" customFormat="1" ht="13.5" customHeight="1" thickBot="1" x14ac:dyDescent="0.25">
      <c r="B5" s="274">
        <v>1</v>
      </c>
      <c r="C5" s="275">
        <v>2</v>
      </c>
      <c r="D5" s="529">
        <v>3</v>
      </c>
      <c r="E5" s="530">
        <v>4</v>
      </c>
      <c r="F5" s="526"/>
      <c r="G5" s="100"/>
    </row>
    <row r="6" spans="1:7" ht="29.25" customHeight="1" x14ac:dyDescent="0.2">
      <c r="A6" s="100" t="s">
        <v>136</v>
      </c>
      <c r="B6" s="1127" t="s">
        <v>260</v>
      </c>
      <c r="C6" s="888">
        <v>6710</v>
      </c>
      <c r="D6" s="889">
        <f>SUM(D7:D10)</f>
        <v>1964302</v>
      </c>
      <c r="E6" s="889">
        <f>SUM(E7:E10)</f>
        <v>4863878</v>
      </c>
      <c r="F6" s="525"/>
      <c r="G6" s="179"/>
    </row>
    <row r="7" spans="1:7" ht="15" customHeight="1" x14ac:dyDescent="0.2">
      <c r="B7" s="1128" t="s">
        <v>261</v>
      </c>
      <c r="C7" s="1378">
        <v>67101</v>
      </c>
      <c r="D7" s="1380">
        <v>1964302</v>
      </c>
      <c r="E7" s="1380">
        <v>4863878</v>
      </c>
      <c r="F7" s="525"/>
    </row>
    <row r="8" spans="1:7" ht="15" customHeight="1" x14ac:dyDescent="0.2">
      <c r="B8" s="1129">
        <v>0.2</v>
      </c>
      <c r="C8" s="1378"/>
      <c r="D8" s="1381"/>
      <c r="E8" s="1381"/>
      <c r="F8" s="525"/>
    </row>
    <row r="9" spans="1:7" ht="15" customHeight="1" x14ac:dyDescent="0.2">
      <c r="B9" s="1130" t="s">
        <v>262</v>
      </c>
      <c r="C9" s="859">
        <v>67102</v>
      </c>
      <c r="D9" s="531">
        <v>0</v>
      </c>
      <c r="E9" s="531">
        <v>0</v>
      </c>
      <c r="F9" s="525"/>
    </row>
    <row r="10" spans="1:7" ht="15" customHeight="1" x14ac:dyDescent="0.2">
      <c r="B10" s="1131" t="s">
        <v>263</v>
      </c>
      <c r="C10" s="859">
        <v>67103</v>
      </c>
      <c r="D10" s="531">
        <v>0</v>
      </c>
      <c r="E10" s="531">
        <v>0</v>
      </c>
      <c r="F10" s="525"/>
    </row>
    <row r="11" spans="1:7" ht="15" customHeight="1" x14ac:dyDescent="0.2">
      <c r="B11" s="1126" t="s">
        <v>264</v>
      </c>
      <c r="C11" s="859">
        <v>6711</v>
      </c>
      <c r="D11" s="533">
        <v>3871548</v>
      </c>
      <c r="E11" s="533">
        <v>2784661</v>
      </c>
      <c r="F11" s="525"/>
    </row>
    <row r="12" spans="1:7" ht="24" customHeight="1" x14ac:dyDescent="0.2">
      <c r="B12" s="1131" t="s">
        <v>265</v>
      </c>
      <c r="C12" s="859">
        <v>67111</v>
      </c>
      <c r="D12" s="531">
        <v>-408691</v>
      </c>
      <c r="E12" s="531">
        <v>-396469</v>
      </c>
      <c r="F12" s="525"/>
    </row>
    <row r="13" spans="1:7" ht="15" customHeight="1" x14ac:dyDescent="0.2">
      <c r="B13" s="1148" t="s">
        <v>846</v>
      </c>
      <c r="C13" s="859">
        <v>6712</v>
      </c>
      <c r="D13" s="533">
        <v>1362241</v>
      </c>
      <c r="E13" s="533">
        <v>427985</v>
      </c>
      <c r="F13" s="525"/>
    </row>
    <row r="14" spans="1:7" ht="15" customHeight="1" x14ac:dyDescent="0.2">
      <c r="B14" s="1148" t="s">
        <v>847</v>
      </c>
      <c r="C14" s="859">
        <v>6713</v>
      </c>
      <c r="D14" s="531">
        <v>-2726939</v>
      </c>
      <c r="E14" s="531">
        <v>-3220274</v>
      </c>
      <c r="F14" s="525"/>
    </row>
    <row r="15" spans="1:7" ht="15" customHeight="1" x14ac:dyDescent="0.2">
      <c r="B15" s="1126" t="s">
        <v>266</v>
      </c>
      <c r="C15" s="859">
        <v>6714</v>
      </c>
      <c r="D15" s="860">
        <f>D6+D11+D13+D14</f>
        <v>4471152</v>
      </c>
      <c r="E15" s="937">
        <f>E6+E11+E13+E14</f>
        <v>4856250</v>
      </c>
      <c r="F15" s="525"/>
    </row>
    <row r="16" spans="1:7" ht="15" customHeight="1" x14ac:dyDescent="0.2">
      <c r="B16" s="1132" t="s">
        <v>267</v>
      </c>
      <c r="C16" s="859">
        <v>6720</v>
      </c>
      <c r="D16" s="860">
        <f>D17+D18+D20</f>
        <v>894230</v>
      </c>
      <c r="E16" s="937">
        <f>E17+E18+E20</f>
        <v>971250</v>
      </c>
      <c r="F16" s="890"/>
    </row>
    <row r="17" spans="1:8" ht="15" customHeight="1" x14ac:dyDescent="0.2">
      <c r="B17" s="1126" t="s">
        <v>268</v>
      </c>
      <c r="C17" s="859">
        <v>6721</v>
      </c>
      <c r="D17" s="860">
        <v>392860</v>
      </c>
      <c r="E17" s="937">
        <v>972776</v>
      </c>
      <c r="F17" s="525"/>
    </row>
    <row r="18" spans="1:8" ht="15" customHeight="1" x14ac:dyDescent="0.2">
      <c r="B18" s="1126" t="s">
        <v>269</v>
      </c>
      <c r="C18" s="859">
        <v>6722</v>
      </c>
      <c r="D18" s="860">
        <v>774310</v>
      </c>
      <c r="E18" s="937">
        <v>556932</v>
      </c>
      <c r="F18" s="525"/>
    </row>
    <row r="19" spans="1:8" ht="24" customHeight="1" x14ac:dyDescent="0.2">
      <c r="B19" s="1131" t="s">
        <v>270</v>
      </c>
      <c r="C19" s="859">
        <v>67221</v>
      </c>
      <c r="D19" s="532">
        <v>-81738</v>
      </c>
      <c r="E19" s="532">
        <v>-79293</v>
      </c>
      <c r="F19" s="525"/>
    </row>
    <row r="20" spans="1:8" ht="15" customHeight="1" x14ac:dyDescent="0.2">
      <c r="B20" s="1125" t="s">
        <v>271</v>
      </c>
      <c r="C20" s="859">
        <v>6723</v>
      </c>
      <c r="D20" s="532">
        <f>D21+D23</f>
        <v>-272940</v>
      </c>
      <c r="E20" s="532">
        <f>E21+E23</f>
        <v>-558458</v>
      </c>
      <c r="F20" s="525"/>
    </row>
    <row r="21" spans="1:8" ht="15" customHeight="1" x14ac:dyDescent="0.2">
      <c r="B21" s="1128" t="s">
        <v>191</v>
      </c>
      <c r="C21" s="1378">
        <v>67231</v>
      </c>
      <c r="D21" s="1379">
        <v>272448</v>
      </c>
      <c r="E21" s="1379">
        <v>85597</v>
      </c>
      <c r="F21" s="525"/>
    </row>
    <row r="22" spans="1:8" ht="15" customHeight="1" x14ac:dyDescent="0.2">
      <c r="B22" s="1129" t="s">
        <v>272</v>
      </c>
      <c r="C22" s="1378"/>
      <c r="D22" s="1379"/>
      <c r="E22" s="1379"/>
      <c r="F22" s="525"/>
    </row>
    <row r="23" spans="1:8" ht="24" customHeight="1" x14ac:dyDescent="0.2">
      <c r="B23" s="1129" t="s">
        <v>273</v>
      </c>
      <c r="C23" s="859">
        <v>67232</v>
      </c>
      <c r="D23" s="532">
        <v>-545388</v>
      </c>
      <c r="E23" s="532">
        <v>-644055</v>
      </c>
      <c r="F23" s="525"/>
      <c r="G23" s="231"/>
      <c r="H23" s="231"/>
    </row>
    <row r="24" spans="1:8" ht="15" customHeight="1" x14ac:dyDescent="0.2">
      <c r="B24" s="1126" t="s">
        <v>274</v>
      </c>
      <c r="C24" s="859">
        <v>6724</v>
      </c>
      <c r="D24" s="532">
        <v>-894230</v>
      </c>
      <c r="E24" s="532">
        <v>-971250</v>
      </c>
      <c r="F24" s="525"/>
      <c r="G24" s="110"/>
      <c r="H24" s="231"/>
    </row>
    <row r="25" spans="1:8" ht="24" customHeight="1" x14ac:dyDescent="0.2">
      <c r="B25" s="1126" t="s">
        <v>275</v>
      </c>
      <c r="C25" s="859">
        <v>6725</v>
      </c>
      <c r="D25" s="533">
        <v>195017</v>
      </c>
      <c r="E25" s="533">
        <v>81274</v>
      </c>
      <c r="F25" s="525"/>
      <c r="G25" s="231"/>
      <c r="H25" s="231"/>
    </row>
    <row r="26" spans="1:8" ht="15" customHeight="1" x14ac:dyDescent="0.2">
      <c r="B26" s="1132" t="s">
        <v>276</v>
      </c>
      <c r="C26" s="859">
        <v>6730</v>
      </c>
      <c r="D26" s="531">
        <v>-1424</v>
      </c>
      <c r="E26" s="531">
        <v>-10212</v>
      </c>
      <c r="F26" s="525"/>
      <c r="G26" s="231"/>
      <c r="H26" s="231"/>
    </row>
    <row r="27" spans="1:8" ht="15" customHeight="1" x14ac:dyDescent="0.2">
      <c r="B27" s="1133" t="s">
        <v>277</v>
      </c>
      <c r="C27" s="859">
        <v>6731</v>
      </c>
      <c r="D27" s="531">
        <v>0</v>
      </c>
      <c r="E27" s="531">
        <v>0</v>
      </c>
      <c r="F27" s="525"/>
      <c r="G27" s="231"/>
      <c r="H27" s="231"/>
    </row>
    <row r="28" spans="1:8" ht="15" customHeight="1" thickBot="1" x14ac:dyDescent="0.25">
      <c r="A28" s="100" t="s">
        <v>137</v>
      </c>
      <c r="B28" s="1134" t="s">
        <v>278</v>
      </c>
      <c r="C28" s="276">
        <v>6740</v>
      </c>
      <c r="D28" s="534">
        <f>D6+D20+D24+D25+D26+D19</f>
        <v>908987</v>
      </c>
      <c r="E28" s="534">
        <f>E6+E20+E24+E25+E26+E19</f>
        <v>3325939</v>
      </c>
      <c r="F28" s="1033" t="e">
        <f>D28-#REF!</f>
        <v>#REF!</v>
      </c>
      <c r="G28" s="231"/>
      <c r="H28" s="231"/>
    </row>
    <row r="29" spans="1:8" ht="15" customHeight="1" x14ac:dyDescent="0.2">
      <c r="B29" s="277"/>
      <c r="C29" s="278"/>
      <c r="D29" s="278"/>
      <c r="E29" s="279"/>
      <c r="G29" s="231"/>
      <c r="H29" s="231"/>
    </row>
    <row r="30" spans="1:8" ht="15" customHeight="1" x14ac:dyDescent="0.2">
      <c r="B30" s="277"/>
      <c r="C30" s="278"/>
      <c r="D30" s="278"/>
      <c r="E30" s="279"/>
      <c r="G30" s="110"/>
      <c r="H30" s="231"/>
    </row>
    <row r="31" spans="1:8" ht="15" customHeight="1" x14ac:dyDescent="0.2">
      <c r="B31" s="238" t="s">
        <v>177</v>
      </c>
      <c r="C31" s="280"/>
      <c r="D31" s="278"/>
      <c r="E31" s="281" t="s">
        <v>176</v>
      </c>
      <c r="G31" s="231"/>
      <c r="H31" s="231"/>
    </row>
    <row r="32" spans="1:8" ht="15" customHeight="1" x14ac:dyDescent="0.2">
      <c r="B32" s="277"/>
      <c r="C32" s="258" t="s">
        <v>178</v>
      </c>
      <c r="D32" s="161"/>
      <c r="E32" s="161" t="s">
        <v>179</v>
      </c>
      <c r="G32" s="231"/>
      <c r="H32" s="231"/>
    </row>
    <row r="33" spans="2:48" x14ac:dyDescent="0.2">
      <c r="G33" s="231"/>
      <c r="H33" s="231"/>
    </row>
    <row r="34" spans="2:48" ht="15" customHeight="1" x14ac:dyDescent="0.2">
      <c r="B34" s="282" t="s">
        <v>175</v>
      </c>
      <c r="C34" s="280"/>
      <c r="D34" s="278"/>
      <c r="E34" s="256" t="s">
        <v>174</v>
      </c>
      <c r="G34" s="231"/>
      <c r="H34" s="231"/>
    </row>
    <row r="35" spans="2:48" x14ac:dyDescent="0.2">
      <c r="C35" s="258" t="s">
        <v>178</v>
      </c>
      <c r="D35" s="161"/>
      <c r="E35" s="161" t="s">
        <v>179</v>
      </c>
      <c r="G35" s="231"/>
      <c r="H35" s="231"/>
    </row>
    <row r="36" spans="2:48" x14ac:dyDescent="0.2">
      <c r="G36" s="231"/>
      <c r="H36" s="231"/>
    </row>
    <row r="37" spans="2:48" x14ac:dyDescent="0.2">
      <c r="C37" s="283"/>
      <c r="G37" s="231"/>
      <c r="H37" s="231"/>
    </row>
    <row r="38" spans="2:48" x14ac:dyDescent="0.2">
      <c r="G38" s="110"/>
      <c r="H38" s="231"/>
    </row>
    <row r="39" spans="2:48" s="179" customFormat="1" ht="15" customHeight="1" x14ac:dyDescent="0.2">
      <c r="B39" s="1136" t="s">
        <v>181</v>
      </c>
      <c r="C39" s="1136"/>
      <c r="D39" s="1136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7"/>
      <c r="AT39" s="267"/>
      <c r="AU39" s="267"/>
      <c r="AV39" s="267"/>
    </row>
    <row r="40" spans="2:48" s="179" customFormat="1" ht="15" customHeight="1" x14ac:dyDescent="0.2">
      <c r="B40" s="1136" t="s">
        <v>190</v>
      </c>
      <c r="C40" s="1136"/>
      <c r="D40" s="1136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</row>
    <row r="46" spans="2:48" x14ac:dyDescent="0.2">
      <c r="G46" s="179"/>
    </row>
    <row r="58" spans="7:7" x14ac:dyDescent="0.2">
      <c r="G58" s="179"/>
    </row>
    <row r="59" spans="7:7" x14ac:dyDescent="0.2">
      <c r="G59" s="179"/>
    </row>
  </sheetData>
  <sheetProtection formatCells="0" formatColumns="0" autoFilter="0"/>
  <mergeCells count="7">
    <mergeCell ref="C21:C22"/>
    <mergeCell ref="B2:E2"/>
    <mergeCell ref="C7:C8"/>
    <mergeCell ref="E21:E22"/>
    <mergeCell ref="E7:E8"/>
    <mergeCell ref="D21:D22"/>
    <mergeCell ref="D7:D8"/>
  </mergeCells>
  <pageMargins left="0.75" right="0.75" top="1" bottom="1" header="0.5" footer="0.5"/>
  <pageSetup paperSize="9" scale="98" orientation="portrait" r:id="rId1"/>
  <headerFooter alignWithMargins="0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00"/>
  </sheetPr>
  <dimension ref="A1:EP50"/>
  <sheetViews>
    <sheetView view="pageBreakPreview" topLeftCell="B1" zoomScaleNormal="100" zoomScaleSheetLayoutView="100" workbookViewId="0">
      <selection activeCell="CD43" sqref="CD43"/>
    </sheetView>
  </sheetViews>
  <sheetFormatPr defaultColWidth="0.85546875" defaultRowHeight="12.75" x14ac:dyDescent="0.2"/>
  <cols>
    <col min="1" max="1" width="9.42578125" style="118" hidden="1" customWidth="1"/>
    <col min="2" max="3" width="0.85546875" style="118"/>
    <col min="4" max="4" width="2" style="118" bestFit="1" customWidth="1"/>
    <col min="5" max="28" width="0.85546875" style="118"/>
    <col min="29" max="29" width="1.5703125" style="118" customWidth="1"/>
    <col min="30" max="72" width="0.85546875" style="118"/>
    <col min="73" max="75" width="15.42578125" style="118" customWidth="1"/>
    <col min="76" max="76" width="3.7109375" style="118" customWidth="1"/>
    <col min="77" max="16384" width="0.85546875" style="118"/>
  </cols>
  <sheetData>
    <row r="1" spans="2:75" ht="14.25" customHeight="1" x14ac:dyDescent="0.2"/>
    <row r="2" spans="2:75" ht="14.25" customHeight="1" x14ac:dyDescent="0.2"/>
    <row r="3" spans="2:75" ht="15.75" customHeight="1" x14ac:dyDescent="0.2">
      <c r="B3" s="1383" t="s">
        <v>279</v>
      </c>
      <c r="C3" s="1383"/>
      <c r="D3" s="1383"/>
      <c r="E3" s="1383"/>
      <c r="F3" s="1383"/>
      <c r="G3" s="1383"/>
      <c r="H3" s="1383"/>
      <c r="I3" s="1383"/>
      <c r="J3" s="1383"/>
      <c r="K3" s="1383"/>
      <c r="L3" s="1383"/>
      <c r="M3" s="1383"/>
      <c r="N3" s="1383"/>
      <c r="O3" s="1383"/>
      <c r="P3" s="1383"/>
      <c r="Q3" s="1383"/>
      <c r="R3" s="1383"/>
      <c r="S3" s="1383"/>
      <c r="T3" s="1383"/>
      <c r="U3" s="1383"/>
      <c r="V3" s="1383"/>
      <c r="W3" s="1383"/>
      <c r="X3" s="1383"/>
      <c r="Y3" s="1383"/>
      <c r="Z3" s="1383"/>
      <c r="AA3" s="1383"/>
      <c r="AB3" s="1383"/>
      <c r="AC3" s="1383"/>
      <c r="AD3" s="1383"/>
      <c r="AE3" s="1383"/>
      <c r="AF3" s="1383"/>
      <c r="AG3" s="1383"/>
      <c r="AH3" s="1383"/>
      <c r="AI3" s="1383"/>
      <c r="AJ3" s="1383"/>
      <c r="AK3" s="1383"/>
      <c r="AL3" s="1383"/>
      <c r="AM3" s="1383"/>
      <c r="AN3" s="1383"/>
      <c r="AO3" s="1383"/>
      <c r="AP3" s="1383"/>
      <c r="AQ3" s="1383"/>
      <c r="AR3" s="1383"/>
      <c r="AS3" s="1383"/>
      <c r="AT3" s="1383"/>
      <c r="AU3" s="1383"/>
      <c r="AV3" s="1383"/>
      <c r="AW3" s="1383"/>
      <c r="AX3" s="1383"/>
      <c r="AY3" s="1383"/>
      <c r="AZ3" s="1383"/>
      <c r="BA3" s="1383"/>
      <c r="BB3" s="1383"/>
      <c r="BC3" s="1383"/>
      <c r="BD3" s="1383"/>
      <c r="BE3" s="1383"/>
      <c r="BF3" s="1383"/>
      <c r="BG3" s="1383"/>
      <c r="BH3" s="1383"/>
      <c r="BI3" s="1383"/>
      <c r="BJ3" s="1383"/>
      <c r="BK3" s="1383"/>
      <c r="BL3" s="1383"/>
      <c r="BM3" s="1383"/>
      <c r="BN3" s="1383"/>
      <c r="BO3" s="1383"/>
      <c r="BP3" s="1383"/>
      <c r="BQ3" s="1383"/>
      <c r="BR3" s="1383"/>
      <c r="BS3" s="1383"/>
      <c r="BT3" s="1383"/>
      <c r="BU3" s="1383"/>
      <c r="BV3" s="1383"/>
      <c r="BW3" s="1383"/>
    </row>
    <row r="4" spans="2:75" ht="15.75" customHeight="1" x14ac:dyDescent="0.2">
      <c r="B4" s="1383" t="s">
        <v>280</v>
      </c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  <c r="O4" s="1383"/>
      <c r="P4" s="1383"/>
      <c r="Q4" s="1383"/>
      <c r="R4" s="1383"/>
      <c r="S4" s="1383"/>
      <c r="T4" s="1383"/>
      <c r="U4" s="1383"/>
      <c r="V4" s="1383"/>
      <c r="W4" s="1383"/>
      <c r="X4" s="1383"/>
      <c r="Y4" s="1383"/>
      <c r="Z4" s="1383"/>
      <c r="AA4" s="1383"/>
      <c r="AB4" s="1383"/>
      <c r="AC4" s="1383"/>
      <c r="AD4" s="1383"/>
      <c r="AE4" s="1383"/>
      <c r="AF4" s="1383"/>
      <c r="AG4" s="1383"/>
      <c r="AH4" s="1383"/>
      <c r="AI4" s="1383"/>
      <c r="AJ4" s="1383"/>
      <c r="AK4" s="1383"/>
      <c r="AL4" s="1383"/>
      <c r="AM4" s="1383"/>
      <c r="AN4" s="1383"/>
      <c r="AO4" s="1383"/>
      <c r="AP4" s="1383"/>
      <c r="AQ4" s="1383"/>
      <c r="AR4" s="1383"/>
      <c r="AS4" s="1383"/>
      <c r="AT4" s="1383"/>
      <c r="AU4" s="1383"/>
      <c r="AV4" s="1383"/>
      <c r="AW4" s="1383"/>
      <c r="AX4" s="1383"/>
      <c r="AY4" s="1383"/>
      <c r="AZ4" s="1383"/>
      <c r="BA4" s="1383"/>
      <c r="BB4" s="1383"/>
      <c r="BC4" s="1383"/>
      <c r="BD4" s="1383"/>
      <c r="BE4" s="1383"/>
      <c r="BF4" s="1383"/>
      <c r="BG4" s="1383"/>
      <c r="BH4" s="1383"/>
      <c r="BI4" s="1383"/>
      <c r="BJ4" s="1383"/>
      <c r="BK4" s="1383"/>
      <c r="BL4" s="1383"/>
      <c r="BM4" s="1383"/>
      <c r="BN4" s="1383"/>
      <c r="BO4" s="1383"/>
      <c r="BP4" s="1383"/>
      <c r="BQ4" s="1383"/>
      <c r="BR4" s="1383"/>
      <c r="BS4" s="1383"/>
      <c r="BT4" s="1383"/>
      <c r="BU4" s="1383"/>
      <c r="BV4" s="1383"/>
      <c r="BW4" s="1383"/>
    </row>
    <row r="5" spans="2:75" ht="14.25" customHeight="1" x14ac:dyDescent="0.2"/>
    <row r="6" spans="2:75" ht="14.25" customHeight="1" thickBot="1" x14ac:dyDescent="0.25"/>
    <row r="7" spans="2:75" ht="45" customHeight="1" x14ac:dyDescent="0.2">
      <c r="B7" s="1384" t="s">
        <v>189</v>
      </c>
      <c r="C7" s="1385"/>
      <c r="D7" s="1385"/>
      <c r="E7" s="1385"/>
      <c r="F7" s="1385"/>
      <c r="G7" s="1385"/>
      <c r="H7" s="1385"/>
      <c r="I7" s="1385"/>
      <c r="J7" s="1385"/>
      <c r="K7" s="1385"/>
      <c r="L7" s="1385"/>
      <c r="M7" s="1385"/>
      <c r="N7" s="1385"/>
      <c r="O7" s="1385"/>
      <c r="P7" s="1385"/>
      <c r="Q7" s="1385"/>
      <c r="R7" s="1385"/>
      <c r="S7" s="1385"/>
      <c r="T7" s="1385"/>
      <c r="U7" s="1385"/>
      <c r="V7" s="1385"/>
      <c r="W7" s="1385"/>
      <c r="X7" s="1385"/>
      <c r="Y7" s="1385"/>
      <c r="Z7" s="1385"/>
      <c r="AA7" s="1385"/>
      <c r="AB7" s="1385"/>
      <c r="AC7" s="1385"/>
      <c r="AD7" s="1385"/>
      <c r="AE7" s="1385"/>
      <c r="AF7" s="1385"/>
      <c r="AG7" s="1385"/>
      <c r="AH7" s="1385"/>
      <c r="AI7" s="1385"/>
      <c r="AJ7" s="1385"/>
      <c r="AK7" s="1385"/>
      <c r="AL7" s="1385"/>
      <c r="AM7" s="1385"/>
      <c r="AN7" s="1385"/>
      <c r="AO7" s="1385"/>
      <c r="AP7" s="1385"/>
      <c r="AQ7" s="1385"/>
      <c r="AR7" s="1385"/>
      <c r="AS7" s="1385"/>
      <c r="AT7" s="1385"/>
      <c r="AU7" s="1385"/>
      <c r="AV7" s="1385"/>
      <c r="AW7" s="1385"/>
      <c r="AX7" s="1385"/>
      <c r="AY7" s="1385"/>
      <c r="AZ7" s="1385"/>
      <c r="BA7" s="1385"/>
      <c r="BB7" s="1385"/>
      <c r="BC7" s="1386"/>
      <c r="BD7" s="1387" t="s">
        <v>281</v>
      </c>
      <c r="BE7" s="1164"/>
      <c r="BF7" s="1164"/>
      <c r="BG7" s="1164"/>
      <c r="BH7" s="1164"/>
      <c r="BI7" s="1164"/>
      <c r="BJ7" s="1164"/>
      <c r="BK7" s="1164"/>
      <c r="BL7" s="1164"/>
      <c r="BM7" s="1164"/>
      <c r="BN7" s="1164"/>
      <c r="BO7" s="1164"/>
      <c r="BP7" s="1164"/>
      <c r="BQ7" s="1164"/>
      <c r="BR7" s="1164"/>
      <c r="BS7" s="1164"/>
      <c r="BT7" s="1388"/>
      <c r="BU7" s="312" t="s">
        <v>543</v>
      </c>
      <c r="BV7" s="312" t="s">
        <v>551</v>
      </c>
      <c r="BW7" s="313" t="s">
        <v>558</v>
      </c>
    </row>
    <row r="8" spans="2:75" s="123" customFormat="1" ht="11.25" x14ac:dyDescent="0.2">
      <c r="B8" s="1396">
        <v>1</v>
      </c>
      <c r="C8" s="1397"/>
      <c r="D8" s="1397"/>
      <c r="E8" s="1397"/>
      <c r="F8" s="1397"/>
      <c r="G8" s="1397"/>
      <c r="H8" s="1397"/>
      <c r="I8" s="1397"/>
      <c r="J8" s="1397"/>
      <c r="K8" s="1397"/>
      <c r="L8" s="1397"/>
      <c r="M8" s="1397"/>
      <c r="N8" s="1397"/>
      <c r="O8" s="1397"/>
      <c r="P8" s="1397"/>
      <c r="Q8" s="1397"/>
      <c r="R8" s="1397"/>
      <c r="S8" s="1397"/>
      <c r="T8" s="1397"/>
      <c r="U8" s="1397"/>
      <c r="V8" s="1397"/>
      <c r="W8" s="1397"/>
      <c r="X8" s="1397"/>
      <c r="Y8" s="1397"/>
      <c r="Z8" s="1397"/>
      <c r="AA8" s="1397"/>
      <c r="AB8" s="1397"/>
      <c r="AC8" s="1397"/>
      <c r="AD8" s="1397"/>
      <c r="AE8" s="1397"/>
      <c r="AF8" s="1397"/>
      <c r="AG8" s="1397"/>
      <c r="AH8" s="1397"/>
      <c r="AI8" s="1397"/>
      <c r="AJ8" s="1397"/>
      <c r="AK8" s="1397"/>
      <c r="AL8" s="1397"/>
      <c r="AM8" s="1397"/>
      <c r="AN8" s="1397"/>
      <c r="AO8" s="1397"/>
      <c r="AP8" s="1397"/>
      <c r="AQ8" s="1397"/>
      <c r="AR8" s="1397"/>
      <c r="AS8" s="1397"/>
      <c r="AT8" s="1397"/>
      <c r="AU8" s="1397"/>
      <c r="AV8" s="1397"/>
      <c r="AW8" s="1397"/>
      <c r="AX8" s="1397"/>
      <c r="AY8" s="1397"/>
      <c r="AZ8" s="1397"/>
      <c r="BA8" s="1397"/>
      <c r="BB8" s="1397"/>
      <c r="BC8" s="1398"/>
      <c r="BD8" s="1399">
        <v>2</v>
      </c>
      <c r="BE8" s="1397"/>
      <c r="BF8" s="1397"/>
      <c r="BG8" s="1397"/>
      <c r="BH8" s="1397"/>
      <c r="BI8" s="1397"/>
      <c r="BJ8" s="1397"/>
      <c r="BK8" s="1397"/>
      <c r="BL8" s="1397"/>
      <c r="BM8" s="1397"/>
      <c r="BN8" s="1397"/>
      <c r="BO8" s="1397"/>
      <c r="BP8" s="1397"/>
      <c r="BQ8" s="1397"/>
      <c r="BR8" s="1397"/>
      <c r="BS8" s="1397"/>
      <c r="BT8" s="1398"/>
      <c r="BU8" s="314">
        <v>3</v>
      </c>
      <c r="BV8" s="314">
        <v>4</v>
      </c>
      <c r="BW8" s="315">
        <v>5</v>
      </c>
    </row>
    <row r="9" spans="2:75" x14ac:dyDescent="0.2">
      <c r="B9" s="210"/>
      <c r="C9" s="316" t="s">
        <v>116</v>
      </c>
      <c r="D9" s="211"/>
      <c r="E9" s="211"/>
      <c r="F9" s="317"/>
      <c r="G9" s="1393" t="s">
        <v>282</v>
      </c>
      <c r="H9" s="1394"/>
      <c r="I9" s="1394"/>
      <c r="J9" s="1394"/>
      <c r="K9" s="1394"/>
      <c r="L9" s="1394"/>
      <c r="M9" s="1394"/>
      <c r="N9" s="1394"/>
      <c r="O9" s="1394"/>
      <c r="P9" s="1394"/>
      <c r="Q9" s="1394"/>
      <c r="R9" s="1394"/>
      <c r="S9" s="1394"/>
      <c r="T9" s="1394"/>
      <c r="U9" s="1394"/>
      <c r="V9" s="1394"/>
      <c r="W9" s="1394"/>
      <c r="X9" s="1394"/>
      <c r="Y9" s="1394"/>
      <c r="Z9" s="1394"/>
      <c r="AA9" s="1394"/>
      <c r="AB9" s="1394"/>
      <c r="AC9" s="1394"/>
      <c r="AD9" s="1394"/>
      <c r="AE9" s="1394"/>
      <c r="AF9" s="1394"/>
      <c r="AG9" s="1394"/>
      <c r="AH9" s="1394"/>
      <c r="AI9" s="1394"/>
      <c r="AJ9" s="1394"/>
      <c r="AK9" s="1394"/>
      <c r="AL9" s="1394"/>
      <c r="AM9" s="1394"/>
      <c r="AN9" s="1394"/>
      <c r="AO9" s="1394"/>
      <c r="AP9" s="1394"/>
      <c r="AQ9" s="1394"/>
      <c r="AR9" s="1394"/>
      <c r="AS9" s="1394"/>
      <c r="AT9" s="1394"/>
      <c r="AU9" s="1394"/>
      <c r="AV9" s="1394"/>
      <c r="AW9" s="1394"/>
      <c r="AX9" s="1394"/>
      <c r="AY9" s="1394"/>
      <c r="AZ9" s="1394"/>
      <c r="BA9" s="1394"/>
      <c r="BB9" s="1394"/>
      <c r="BC9" s="1395"/>
      <c r="BD9" s="1392"/>
      <c r="BE9" s="1392"/>
      <c r="BF9" s="1392"/>
      <c r="BG9" s="1392"/>
      <c r="BH9" s="1392"/>
      <c r="BI9" s="1392"/>
      <c r="BJ9" s="1392"/>
      <c r="BK9" s="1392"/>
      <c r="BL9" s="1392"/>
      <c r="BM9" s="1392"/>
      <c r="BN9" s="1392"/>
      <c r="BO9" s="1392"/>
      <c r="BP9" s="1392"/>
      <c r="BQ9" s="1392"/>
      <c r="BR9" s="1392"/>
      <c r="BS9" s="1392"/>
      <c r="BT9" s="1392"/>
      <c r="BU9" s="318"/>
      <c r="BV9" s="318"/>
      <c r="BW9" s="319"/>
    </row>
    <row r="10" spans="2:75" ht="14.25" customHeight="1" x14ac:dyDescent="0.2">
      <c r="B10" s="210"/>
      <c r="C10" s="211" t="s">
        <v>115</v>
      </c>
      <c r="D10" s="211"/>
      <c r="E10" s="211"/>
      <c r="F10" s="317"/>
      <c r="G10" s="1389" t="s">
        <v>163</v>
      </c>
      <c r="H10" s="1390"/>
      <c r="I10" s="1390"/>
      <c r="J10" s="1390"/>
      <c r="K10" s="1390"/>
      <c r="L10" s="1390"/>
      <c r="M10" s="1390"/>
      <c r="N10" s="1390"/>
      <c r="O10" s="1390"/>
      <c r="P10" s="1390"/>
      <c r="Q10" s="1390"/>
      <c r="R10" s="1390"/>
      <c r="S10" s="1390"/>
      <c r="T10" s="1390"/>
      <c r="U10" s="1390"/>
      <c r="V10" s="1390"/>
      <c r="W10" s="1390"/>
      <c r="X10" s="1390"/>
      <c r="Y10" s="1390"/>
      <c r="Z10" s="1390"/>
      <c r="AA10" s="1390"/>
      <c r="AB10" s="1390"/>
      <c r="AC10" s="1390"/>
      <c r="AD10" s="1390"/>
      <c r="AE10" s="1390"/>
      <c r="AF10" s="1390"/>
      <c r="AG10" s="1390"/>
      <c r="AH10" s="1390"/>
      <c r="AI10" s="1390"/>
      <c r="AJ10" s="1390"/>
      <c r="AK10" s="1390"/>
      <c r="AL10" s="1390"/>
      <c r="AM10" s="1390"/>
      <c r="AN10" s="1390"/>
      <c r="AO10" s="1390"/>
      <c r="AP10" s="1390"/>
      <c r="AQ10" s="1390"/>
      <c r="AR10" s="1390"/>
      <c r="AS10" s="1390"/>
      <c r="AT10" s="1390"/>
      <c r="AU10" s="1390"/>
      <c r="AV10" s="1390"/>
      <c r="AW10" s="1390"/>
      <c r="AX10" s="1390"/>
      <c r="AY10" s="1390"/>
      <c r="AZ10" s="1390"/>
      <c r="BA10" s="1390"/>
      <c r="BB10" s="1390"/>
      <c r="BC10" s="1391"/>
      <c r="BD10" s="1392" t="s">
        <v>114</v>
      </c>
      <c r="BE10" s="1392"/>
      <c r="BF10" s="1392"/>
      <c r="BG10" s="1392"/>
      <c r="BH10" s="1392"/>
      <c r="BI10" s="1392"/>
      <c r="BJ10" s="1392"/>
      <c r="BK10" s="1392"/>
      <c r="BL10" s="1392"/>
      <c r="BM10" s="1392"/>
      <c r="BN10" s="1392"/>
      <c r="BO10" s="1392"/>
      <c r="BP10" s="1392"/>
      <c r="BQ10" s="1392"/>
      <c r="BR10" s="1392"/>
      <c r="BS10" s="1392"/>
      <c r="BT10" s="1392"/>
      <c r="BU10" s="116" t="e">
        <f>#REF!</f>
        <v>#REF!</v>
      </c>
      <c r="BV10" s="116" t="e">
        <f>#REF!</f>
        <v>#REF!</v>
      </c>
      <c r="BW10" s="117" t="e">
        <f>#REF!</f>
        <v>#REF!</v>
      </c>
    </row>
    <row r="11" spans="2:75" ht="14.25" customHeight="1" x14ac:dyDescent="0.2">
      <c r="B11" s="210"/>
      <c r="C11" s="211" t="s">
        <v>113</v>
      </c>
      <c r="D11" s="211"/>
      <c r="E11" s="211"/>
      <c r="F11" s="317"/>
      <c r="G11" s="1389" t="s">
        <v>283</v>
      </c>
      <c r="H11" s="1390"/>
      <c r="I11" s="1390"/>
      <c r="J11" s="1390"/>
      <c r="K11" s="1390"/>
      <c r="L11" s="1390"/>
      <c r="M11" s="1390"/>
      <c r="N11" s="1390"/>
      <c r="O11" s="1390"/>
      <c r="P11" s="1390"/>
      <c r="Q11" s="1390"/>
      <c r="R11" s="1390"/>
      <c r="S11" s="1390"/>
      <c r="T11" s="1390"/>
      <c r="U11" s="1390"/>
      <c r="V11" s="1390"/>
      <c r="W11" s="1390"/>
      <c r="X11" s="1390"/>
      <c r="Y11" s="1390"/>
      <c r="Z11" s="1390"/>
      <c r="AA11" s="1390"/>
      <c r="AB11" s="1390"/>
      <c r="AC11" s="1390"/>
      <c r="AD11" s="1390"/>
      <c r="AE11" s="1390"/>
      <c r="AF11" s="1390"/>
      <c r="AG11" s="1390"/>
      <c r="AH11" s="1390"/>
      <c r="AI11" s="1390"/>
      <c r="AJ11" s="1390"/>
      <c r="AK11" s="1390"/>
      <c r="AL11" s="1390"/>
      <c r="AM11" s="1390"/>
      <c r="AN11" s="1390"/>
      <c r="AO11" s="1390"/>
      <c r="AP11" s="1390"/>
      <c r="AQ11" s="1390"/>
      <c r="AR11" s="1390"/>
      <c r="AS11" s="1390"/>
      <c r="AT11" s="1390"/>
      <c r="AU11" s="1390"/>
      <c r="AV11" s="1390"/>
      <c r="AW11" s="1390"/>
      <c r="AX11" s="1390"/>
      <c r="AY11" s="1390"/>
      <c r="AZ11" s="1390"/>
      <c r="BA11" s="1390"/>
      <c r="BB11" s="1390"/>
      <c r="BC11" s="1391"/>
      <c r="BD11" s="1392" t="s">
        <v>112</v>
      </c>
      <c r="BE11" s="1392"/>
      <c r="BF11" s="1392"/>
      <c r="BG11" s="1392"/>
      <c r="BH11" s="1392"/>
      <c r="BI11" s="1392"/>
      <c r="BJ11" s="1392"/>
      <c r="BK11" s="1392"/>
      <c r="BL11" s="1392"/>
      <c r="BM11" s="1392"/>
      <c r="BN11" s="1392"/>
      <c r="BO11" s="1392"/>
      <c r="BP11" s="1392"/>
      <c r="BQ11" s="1392"/>
      <c r="BR11" s="1392"/>
      <c r="BS11" s="1392"/>
      <c r="BT11" s="1392"/>
      <c r="BU11" s="116" t="e">
        <f>#REF!</f>
        <v>#REF!</v>
      </c>
      <c r="BV11" s="116" t="e">
        <f>#REF!</f>
        <v>#REF!</v>
      </c>
      <c r="BW11" s="117" t="e">
        <f>#REF!</f>
        <v>#REF!</v>
      </c>
    </row>
    <row r="12" spans="2:75" ht="14.25" customHeight="1" x14ac:dyDescent="0.2">
      <c r="B12" s="210"/>
      <c r="C12" s="1382" t="s">
        <v>111</v>
      </c>
      <c r="D12" s="1382"/>
      <c r="E12" s="211"/>
      <c r="F12" s="317"/>
      <c r="G12" s="1389" t="s">
        <v>164</v>
      </c>
      <c r="H12" s="1390"/>
      <c r="I12" s="1390"/>
      <c r="J12" s="1390"/>
      <c r="K12" s="1390"/>
      <c r="L12" s="1390"/>
      <c r="M12" s="1390"/>
      <c r="N12" s="1390"/>
      <c r="O12" s="1390"/>
      <c r="P12" s="1390"/>
      <c r="Q12" s="1390"/>
      <c r="R12" s="1390"/>
      <c r="S12" s="1390"/>
      <c r="T12" s="1390"/>
      <c r="U12" s="1390"/>
      <c r="V12" s="1390"/>
      <c r="W12" s="1390"/>
      <c r="X12" s="1390"/>
      <c r="Y12" s="1390"/>
      <c r="Z12" s="1390"/>
      <c r="AA12" s="1390"/>
      <c r="AB12" s="1390"/>
      <c r="AC12" s="1390"/>
      <c r="AD12" s="1390"/>
      <c r="AE12" s="1390"/>
      <c r="AF12" s="1390"/>
      <c r="AG12" s="1390"/>
      <c r="AH12" s="1390"/>
      <c r="AI12" s="1390"/>
      <c r="AJ12" s="1390"/>
      <c r="AK12" s="1390"/>
      <c r="AL12" s="1390"/>
      <c r="AM12" s="1390"/>
      <c r="AN12" s="1390"/>
      <c r="AO12" s="1390"/>
      <c r="AP12" s="1390"/>
      <c r="AQ12" s="1390"/>
      <c r="AR12" s="1390"/>
      <c r="AS12" s="1390"/>
      <c r="AT12" s="1390"/>
      <c r="AU12" s="1390"/>
      <c r="AV12" s="1390"/>
      <c r="AW12" s="1390"/>
      <c r="AX12" s="1390"/>
      <c r="AY12" s="1390"/>
      <c r="AZ12" s="1390"/>
      <c r="BA12" s="1390"/>
      <c r="BB12" s="1390"/>
      <c r="BC12" s="1391"/>
      <c r="BD12" s="1392" t="s">
        <v>110</v>
      </c>
      <c r="BE12" s="1392"/>
      <c r="BF12" s="1392"/>
      <c r="BG12" s="1392"/>
      <c r="BH12" s="1392"/>
      <c r="BI12" s="1392"/>
      <c r="BJ12" s="1392"/>
      <c r="BK12" s="1392"/>
      <c r="BL12" s="1392"/>
      <c r="BM12" s="1392"/>
      <c r="BN12" s="1392"/>
      <c r="BO12" s="1392"/>
      <c r="BP12" s="1392"/>
      <c r="BQ12" s="1392"/>
      <c r="BR12" s="1392"/>
      <c r="BS12" s="1392"/>
      <c r="BT12" s="1392"/>
      <c r="BU12" s="116" t="e">
        <f>#REF!</f>
        <v>#REF!</v>
      </c>
      <c r="BV12" s="116" t="e">
        <f>#REF!</f>
        <v>#REF!</v>
      </c>
      <c r="BW12" s="117" t="e">
        <f>#REF!</f>
        <v>#REF!</v>
      </c>
    </row>
    <row r="13" spans="2:75" ht="14.25" customHeight="1" x14ac:dyDescent="0.2">
      <c r="B13" s="210"/>
      <c r="C13" s="211" t="s">
        <v>109</v>
      </c>
      <c r="D13" s="211"/>
      <c r="E13" s="211"/>
      <c r="F13" s="317"/>
      <c r="G13" s="1389" t="s">
        <v>165</v>
      </c>
      <c r="H13" s="1390"/>
      <c r="I13" s="1390"/>
      <c r="J13" s="1390"/>
      <c r="K13" s="1390"/>
      <c r="L13" s="1390"/>
      <c r="M13" s="1390"/>
      <c r="N13" s="1390"/>
      <c r="O13" s="1390"/>
      <c r="P13" s="1390"/>
      <c r="Q13" s="1390"/>
      <c r="R13" s="1390"/>
      <c r="S13" s="1390"/>
      <c r="T13" s="1390"/>
      <c r="U13" s="1390"/>
      <c r="V13" s="1390"/>
      <c r="W13" s="1390"/>
      <c r="X13" s="1390"/>
      <c r="Y13" s="1390"/>
      <c r="Z13" s="1390"/>
      <c r="AA13" s="1390"/>
      <c r="AB13" s="1390"/>
      <c r="AC13" s="1390"/>
      <c r="AD13" s="1390"/>
      <c r="AE13" s="1390"/>
      <c r="AF13" s="1390"/>
      <c r="AG13" s="1390"/>
      <c r="AH13" s="1390"/>
      <c r="AI13" s="1390"/>
      <c r="AJ13" s="1390"/>
      <c r="AK13" s="1390"/>
      <c r="AL13" s="1390"/>
      <c r="AM13" s="1390"/>
      <c r="AN13" s="1390"/>
      <c r="AO13" s="1390"/>
      <c r="AP13" s="1390"/>
      <c r="AQ13" s="1390"/>
      <c r="AR13" s="1390"/>
      <c r="AS13" s="1390"/>
      <c r="AT13" s="1390"/>
      <c r="AU13" s="1390"/>
      <c r="AV13" s="1390"/>
      <c r="AW13" s="1390"/>
      <c r="AX13" s="1390"/>
      <c r="AY13" s="1390"/>
      <c r="AZ13" s="1390"/>
      <c r="BA13" s="1390"/>
      <c r="BB13" s="1390"/>
      <c r="BC13" s="1391"/>
      <c r="BD13" s="1392" t="s">
        <v>108</v>
      </c>
      <c r="BE13" s="1392"/>
      <c r="BF13" s="1392"/>
      <c r="BG13" s="1392"/>
      <c r="BH13" s="1392"/>
      <c r="BI13" s="1392"/>
      <c r="BJ13" s="1392"/>
      <c r="BK13" s="1392"/>
      <c r="BL13" s="1392"/>
      <c r="BM13" s="1392"/>
      <c r="BN13" s="1392"/>
      <c r="BO13" s="1392"/>
      <c r="BP13" s="1392"/>
      <c r="BQ13" s="1392"/>
      <c r="BR13" s="1392"/>
      <c r="BS13" s="1392"/>
      <c r="BT13" s="1392"/>
      <c r="BU13" s="116" t="e">
        <f>#REF!</f>
        <v>#REF!</v>
      </c>
      <c r="BV13" s="116" t="e">
        <f>#REF!</f>
        <v>#REF!</v>
      </c>
      <c r="BW13" s="117" t="e">
        <f>#REF!</f>
        <v>#REF!</v>
      </c>
    </row>
    <row r="14" spans="2:75" ht="14.25" customHeight="1" x14ac:dyDescent="0.2">
      <c r="B14" s="210"/>
      <c r="C14" s="211" t="s">
        <v>107</v>
      </c>
      <c r="D14" s="211"/>
      <c r="E14" s="211"/>
      <c r="F14" s="317"/>
      <c r="G14" s="1389" t="s">
        <v>166</v>
      </c>
      <c r="H14" s="1390"/>
      <c r="I14" s="1390"/>
      <c r="J14" s="1390"/>
      <c r="K14" s="1390"/>
      <c r="L14" s="1390"/>
      <c r="M14" s="1390"/>
      <c r="N14" s="1390"/>
      <c r="O14" s="1390"/>
      <c r="P14" s="1390"/>
      <c r="Q14" s="1390"/>
      <c r="R14" s="1390"/>
      <c r="S14" s="1390"/>
      <c r="T14" s="1390"/>
      <c r="U14" s="1390"/>
      <c r="V14" s="1390"/>
      <c r="W14" s="1390"/>
      <c r="X14" s="1390"/>
      <c r="Y14" s="1390"/>
      <c r="Z14" s="1390"/>
      <c r="AA14" s="1390"/>
      <c r="AB14" s="1390"/>
      <c r="AC14" s="1390"/>
      <c r="AD14" s="1390"/>
      <c r="AE14" s="1390"/>
      <c r="AF14" s="1390"/>
      <c r="AG14" s="1390"/>
      <c r="AH14" s="1390"/>
      <c r="AI14" s="1390"/>
      <c r="AJ14" s="1390"/>
      <c r="AK14" s="1390"/>
      <c r="AL14" s="1390"/>
      <c r="AM14" s="1390"/>
      <c r="AN14" s="1390"/>
      <c r="AO14" s="1390"/>
      <c r="AP14" s="1390"/>
      <c r="AQ14" s="1390"/>
      <c r="AR14" s="1390"/>
      <c r="AS14" s="1390"/>
      <c r="AT14" s="1390"/>
      <c r="AU14" s="1390"/>
      <c r="AV14" s="1390"/>
      <c r="AW14" s="1390"/>
      <c r="AX14" s="1390"/>
      <c r="AY14" s="1390"/>
      <c r="AZ14" s="1390"/>
      <c r="BA14" s="1390"/>
      <c r="BB14" s="1390"/>
      <c r="BC14" s="1391"/>
      <c r="BD14" s="1392" t="s">
        <v>118</v>
      </c>
      <c r="BE14" s="1392"/>
      <c r="BF14" s="1392"/>
      <c r="BG14" s="1392"/>
      <c r="BH14" s="1392"/>
      <c r="BI14" s="1392"/>
      <c r="BJ14" s="1392"/>
      <c r="BK14" s="1392"/>
      <c r="BL14" s="1392"/>
      <c r="BM14" s="1392"/>
      <c r="BN14" s="1392"/>
      <c r="BO14" s="1392"/>
      <c r="BP14" s="1392"/>
      <c r="BQ14" s="1392"/>
      <c r="BR14" s="1392"/>
      <c r="BS14" s="1392"/>
      <c r="BT14" s="1392"/>
      <c r="BU14" s="116" t="e">
        <f>#REF!</f>
        <v>#REF!</v>
      </c>
      <c r="BV14" s="116" t="e">
        <f>#REF!</f>
        <v>#REF!</v>
      </c>
      <c r="BW14" s="117" t="e">
        <f>#REF!</f>
        <v>#REF!</v>
      </c>
    </row>
    <row r="15" spans="2:75" ht="31.5" customHeight="1" x14ac:dyDescent="0.2">
      <c r="B15" s="210"/>
      <c r="C15" s="211" t="s">
        <v>106</v>
      </c>
      <c r="D15" s="211"/>
      <c r="E15" s="211"/>
      <c r="F15" s="317"/>
      <c r="G15" s="1389" t="s">
        <v>284</v>
      </c>
      <c r="H15" s="1390"/>
      <c r="I15" s="1390"/>
      <c r="J15" s="1390"/>
      <c r="K15" s="1390"/>
      <c r="L15" s="1390"/>
      <c r="M15" s="1390"/>
      <c r="N15" s="1390"/>
      <c r="O15" s="1390"/>
      <c r="P15" s="1390"/>
      <c r="Q15" s="1390"/>
      <c r="R15" s="1390"/>
      <c r="S15" s="1390"/>
      <c r="T15" s="1390"/>
      <c r="U15" s="1390"/>
      <c r="V15" s="1390"/>
      <c r="W15" s="1390"/>
      <c r="X15" s="1390"/>
      <c r="Y15" s="1390"/>
      <c r="Z15" s="1390"/>
      <c r="AA15" s="1390"/>
      <c r="AB15" s="1390"/>
      <c r="AC15" s="1390"/>
      <c r="AD15" s="1390"/>
      <c r="AE15" s="1390"/>
      <c r="AF15" s="1390"/>
      <c r="AG15" s="1390"/>
      <c r="AH15" s="1390"/>
      <c r="AI15" s="1390"/>
      <c r="AJ15" s="1390"/>
      <c r="AK15" s="1390"/>
      <c r="AL15" s="1390"/>
      <c r="AM15" s="1390"/>
      <c r="AN15" s="1390"/>
      <c r="AO15" s="1390"/>
      <c r="AP15" s="1390"/>
      <c r="AQ15" s="1390"/>
      <c r="AR15" s="1390"/>
      <c r="AS15" s="1390"/>
      <c r="AT15" s="1390"/>
      <c r="AU15" s="1390"/>
      <c r="AV15" s="1390"/>
      <c r="AW15" s="1390"/>
      <c r="AX15" s="1390"/>
      <c r="AY15" s="1390"/>
      <c r="AZ15" s="1390"/>
      <c r="BA15" s="1390"/>
      <c r="BB15" s="1390"/>
      <c r="BC15" s="1391"/>
      <c r="BD15" s="1392" t="s">
        <v>117</v>
      </c>
      <c r="BE15" s="1392"/>
      <c r="BF15" s="1392"/>
      <c r="BG15" s="1392"/>
      <c r="BH15" s="1392"/>
      <c r="BI15" s="1392"/>
      <c r="BJ15" s="1392"/>
      <c r="BK15" s="1392"/>
      <c r="BL15" s="1392"/>
      <c r="BM15" s="1392"/>
      <c r="BN15" s="1392"/>
      <c r="BO15" s="1392"/>
      <c r="BP15" s="1392"/>
      <c r="BQ15" s="1392"/>
      <c r="BR15" s="1392"/>
      <c r="BS15" s="1392"/>
      <c r="BT15" s="1392"/>
      <c r="BU15" s="116" t="e">
        <f>#REF!</f>
        <v>#REF!</v>
      </c>
      <c r="BV15" s="116" t="e">
        <f>#REF!</f>
        <v>#REF!</v>
      </c>
      <c r="BW15" s="117" t="e">
        <f>#REF!</f>
        <v>#REF!</v>
      </c>
    </row>
    <row r="16" spans="2:75" ht="12.75" customHeight="1" x14ac:dyDescent="0.2">
      <c r="B16" s="210"/>
      <c r="C16" s="211" t="s">
        <v>105</v>
      </c>
      <c r="D16" s="211"/>
      <c r="E16" s="211"/>
      <c r="F16" s="317"/>
      <c r="G16" s="1400" t="s">
        <v>285</v>
      </c>
      <c r="H16" s="1401"/>
      <c r="I16" s="1401"/>
      <c r="J16" s="1401"/>
      <c r="K16" s="1401"/>
      <c r="L16" s="1401"/>
      <c r="M16" s="1401"/>
      <c r="N16" s="1401"/>
      <c r="O16" s="1401"/>
      <c r="P16" s="1401"/>
      <c r="Q16" s="1401"/>
      <c r="R16" s="1401"/>
      <c r="S16" s="1401"/>
      <c r="T16" s="1401"/>
      <c r="U16" s="1401"/>
      <c r="V16" s="1401"/>
      <c r="W16" s="1401"/>
      <c r="X16" s="1401"/>
      <c r="Y16" s="1401"/>
      <c r="Z16" s="1401"/>
      <c r="AA16" s="1401"/>
      <c r="AB16" s="1401"/>
      <c r="AC16" s="1401"/>
      <c r="AD16" s="1401"/>
      <c r="AE16" s="1401"/>
      <c r="AF16" s="1401"/>
      <c r="AG16" s="1401"/>
      <c r="AH16" s="1401"/>
      <c r="AI16" s="1401"/>
      <c r="AJ16" s="1401"/>
      <c r="AK16" s="1401"/>
      <c r="AL16" s="1401"/>
      <c r="AM16" s="1401"/>
      <c r="AN16" s="1401"/>
      <c r="AO16" s="1401"/>
      <c r="AP16" s="1401"/>
      <c r="AQ16" s="1401"/>
      <c r="AR16" s="1401"/>
      <c r="AS16" s="1401"/>
      <c r="AT16" s="1401"/>
      <c r="AU16" s="1401"/>
      <c r="AV16" s="1401"/>
      <c r="AW16" s="1401"/>
      <c r="AX16" s="1401"/>
      <c r="AY16" s="1401"/>
      <c r="AZ16" s="1401"/>
      <c r="BA16" s="1401"/>
      <c r="BB16" s="1401"/>
      <c r="BC16" s="1402"/>
      <c r="BD16" s="1392" t="s">
        <v>143</v>
      </c>
      <c r="BE16" s="1392"/>
      <c r="BF16" s="1392"/>
      <c r="BG16" s="1392"/>
      <c r="BH16" s="1392"/>
      <c r="BI16" s="1392"/>
      <c r="BJ16" s="1392"/>
      <c r="BK16" s="1392"/>
      <c r="BL16" s="1392"/>
      <c r="BM16" s="1392"/>
      <c r="BN16" s="1392"/>
      <c r="BO16" s="1392"/>
      <c r="BP16" s="1392"/>
      <c r="BQ16" s="1392"/>
      <c r="BR16" s="1392"/>
      <c r="BS16" s="1392"/>
      <c r="BT16" s="1392"/>
      <c r="BU16" s="116" t="e">
        <f>#REF!+#REF!</f>
        <v>#REF!</v>
      </c>
      <c r="BV16" s="116" t="e">
        <f>#REF!+#REF!</f>
        <v>#REF!</v>
      </c>
      <c r="BW16" s="117" t="e">
        <f>#REF!+#REF!</f>
        <v>#REF!</v>
      </c>
    </row>
    <row r="17" spans="2:146" ht="14.25" x14ac:dyDescent="0.2">
      <c r="B17" s="210"/>
      <c r="C17" s="211" t="s">
        <v>103</v>
      </c>
      <c r="D17" s="211"/>
      <c r="E17" s="211"/>
      <c r="F17" s="317"/>
      <c r="G17" s="1389" t="s">
        <v>286</v>
      </c>
      <c r="H17" s="1390"/>
      <c r="I17" s="1390"/>
      <c r="J17" s="1390"/>
      <c r="K17" s="1390"/>
      <c r="L17" s="1390"/>
      <c r="M17" s="1390"/>
      <c r="N17" s="1390"/>
      <c r="O17" s="1390"/>
      <c r="P17" s="1390"/>
      <c r="Q17" s="1390"/>
      <c r="R17" s="1390"/>
      <c r="S17" s="1390"/>
      <c r="T17" s="1390"/>
      <c r="U17" s="1390"/>
      <c r="V17" s="1390"/>
      <c r="W17" s="1390"/>
      <c r="X17" s="1390"/>
      <c r="Y17" s="1390"/>
      <c r="Z17" s="1390"/>
      <c r="AA17" s="1390"/>
      <c r="AB17" s="1390"/>
      <c r="AC17" s="1390"/>
      <c r="AD17" s="1390"/>
      <c r="AE17" s="1390"/>
      <c r="AF17" s="1390"/>
      <c r="AG17" s="1390"/>
      <c r="AH17" s="1390"/>
      <c r="AI17" s="1390"/>
      <c r="AJ17" s="1390"/>
      <c r="AK17" s="1390"/>
      <c r="AL17" s="1390"/>
      <c r="AM17" s="1390"/>
      <c r="AN17" s="1390"/>
      <c r="AO17" s="1390"/>
      <c r="AP17" s="1390"/>
      <c r="AQ17" s="1390"/>
      <c r="AR17" s="1390"/>
      <c r="AS17" s="1390"/>
      <c r="AT17" s="1390"/>
      <c r="AU17" s="1390"/>
      <c r="AV17" s="1390"/>
      <c r="AW17" s="1390"/>
      <c r="AX17" s="1390"/>
      <c r="AY17" s="1390"/>
      <c r="AZ17" s="1390"/>
      <c r="BA17" s="1390"/>
      <c r="BB17" s="1390"/>
      <c r="BC17" s="1391"/>
      <c r="BD17" s="1392" t="s">
        <v>144</v>
      </c>
      <c r="BE17" s="1392"/>
      <c r="BF17" s="1392"/>
      <c r="BG17" s="1392"/>
      <c r="BH17" s="1392"/>
      <c r="BI17" s="1392"/>
      <c r="BJ17" s="1392"/>
      <c r="BK17" s="1392"/>
      <c r="BL17" s="1392"/>
      <c r="BM17" s="1392"/>
      <c r="BN17" s="1392"/>
      <c r="BO17" s="1392"/>
      <c r="BP17" s="1392"/>
      <c r="BQ17" s="1392"/>
      <c r="BR17" s="1392"/>
      <c r="BS17" s="1392"/>
      <c r="BT17" s="1392"/>
      <c r="BU17" s="116" t="e">
        <f>#REF!+#REF!</f>
        <v>#REF!</v>
      </c>
      <c r="BV17" s="116" t="e">
        <f>#REF!+#REF!</f>
        <v>#REF!</v>
      </c>
      <c r="BW17" s="117" t="e">
        <f>#REF!+#REF!</f>
        <v>#REF!</v>
      </c>
    </row>
    <row r="18" spans="2:146" ht="30" customHeight="1" x14ac:dyDescent="0.2">
      <c r="B18" s="210"/>
      <c r="C18" s="211" t="s">
        <v>101</v>
      </c>
      <c r="D18" s="211"/>
      <c r="E18" s="211"/>
      <c r="F18" s="317"/>
      <c r="G18" s="1389" t="s">
        <v>169</v>
      </c>
      <c r="H18" s="1390"/>
      <c r="I18" s="1390"/>
      <c r="J18" s="1390"/>
      <c r="K18" s="1390"/>
      <c r="L18" s="1390"/>
      <c r="M18" s="1390"/>
      <c r="N18" s="1390"/>
      <c r="O18" s="1390"/>
      <c r="P18" s="1390"/>
      <c r="Q18" s="1390"/>
      <c r="R18" s="1390"/>
      <c r="S18" s="1390"/>
      <c r="T18" s="1390"/>
      <c r="U18" s="1390"/>
      <c r="V18" s="1390"/>
      <c r="W18" s="1390"/>
      <c r="X18" s="1390"/>
      <c r="Y18" s="1390"/>
      <c r="Z18" s="1390"/>
      <c r="AA18" s="1390"/>
      <c r="AB18" s="1390"/>
      <c r="AC18" s="1390"/>
      <c r="AD18" s="1390"/>
      <c r="AE18" s="1390"/>
      <c r="AF18" s="1390"/>
      <c r="AG18" s="1390"/>
      <c r="AH18" s="1390"/>
      <c r="AI18" s="1390"/>
      <c r="AJ18" s="1390"/>
      <c r="AK18" s="1390"/>
      <c r="AL18" s="1390"/>
      <c r="AM18" s="1390"/>
      <c r="AN18" s="1390"/>
      <c r="AO18" s="1390"/>
      <c r="AP18" s="1390"/>
      <c r="AQ18" s="1390"/>
      <c r="AR18" s="1390"/>
      <c r="AS18" s="1390"/>
      <c r="AT18" s="1390"/>
      <c r="AU18" s="1390"/>
      <c r="AV18" s="1390"/>
      <c r="AW18" s="1390"/>
      <c r="AX18" s="1390"/>
      <c r="AY18" s="1390"/>
      <c r="AZ18" s="1390"/>
      <c r="BA18" s="1390"/>
      <c r="BB18" s="1390"/>
      <c r="BC18" s="1391"/>
      <c r="BD18" s="1392" t="s">
        <v>104</v>
      </c>
      <c r="BE18" s="1392"/>
      <c r="BF18" s="1392"/>
      <c r="BG18" s="1392"/>
      <c r="BH18" s="1392"/>
      <c r="BI18" s="1392"/>
      <c r="BJ18" s="1392"/>
      <c r="BK18" s="1392"/>
      <c r="BL18" s="1392"/>
      <c r="BM18" s="1392"/>
      <c r="BN18" s="1392"/>
      <c r="BO18" s="1392"/>
      <c r="BP18" s="1392"/>
      <c r="BQ18" s="1392"/>
      <c r="BR18" s="1392"/>
      <c r="BS18" s="1392"/>
      <c r="BT18" s="1392"/>
      <c r="BU18" s="116" t="e">
        <f>#REF!</f>
        <v>#REF!</v>
      </c>
      <c r="BV18" s="116" t="e">
        <f>#REF!</f>
        <v>#REF!</v>
      </c>
      <c r="BW18" s="117" t="e">
        <f>#REF!</f>
        <v>#REF!</v>
      </c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</row>
    <row r="19" spans="2:146" ht="29.25" customHeight="1" x14ac:dyDescent="0.2">
      <c r="B19" s="210"/>
      <c r="C19" s="211" t="s">
        <v>99</v>
      </c>
      <c r="D19" s="211"/>
      <c r="E19" s="211"/>
      <c r="F19" s="317"/>
      <c r="G19" s="1400" t="s">
        <v>287</v>
      </c>
      <c r="H19" s="1401"/>
      <c r="I19" s="1401"/>
      <c r="J19" s="1401"/>
      <c r="K19" s="1401"/>
      <c r="L19" s="1401"/>
      <c r="M19" s="1401"/>
      <c r="N19" s="1401"/>
      <c r="O19" s="1401"/>
      <c r="P19" s="1401"/>
      <c r="Q19" s="1401"/>
      <c r="R19" s="1401"/>
      <c r="S19" s="1401"/>
      <c r="T19" s="1401"/>
      <c r="U19" s="1401"/>
      <c r="V19" s="1401"/>
      <c r="W19" s="1401"/>
      <c r="X19" s="1401"/>
      <c r="Y19" s="1401"/>
      <c r="Z19" s="1401"/>
      <c r="AA19" s="1401"/>
      <c r="AB19" s="1401"/>
      <c r="AC19" s="1401"/>
      <c r="AD19" s="1401"/>
      <c r="AE19" s="1401"/>
      <c r="AF19" s="1401"/>
      <c r="AG19" s="1401"/>
      <c r="AH19" s="1401"/>
      <c r="AI19" s="1401"/>
      <c r="AJ19" s="1401"/>
      <c r="AK19" s="1401"/>
      <c r="AL19" s="1401"/>
      <c r="AM19" s="1401"/>
      <c r="AN19" s="1401"/>
      <c r="AO19" s="1401"/>
      <c r="AP19" s="1401"/>
      <c r="AQ19" s="1401"/>
      <c r="AR19" s="1401"/>
      <c r="AS19" s="1401"/>
      <c r="AT19" s="1401"/>
      <c r="AU19" s="1401"/>
      <c r="AV19" s="1401"/>
      <c r="AW19" s="1401"/>
      <c r="AX19" s="1401"/>
      <c r="AY19" s="1401"/>
      <c r="AZ19" s="1401"/>
      <c r="BA19" s="1401"/>
      <c r="BB19" s="1401"/>
      <c r="BC19" s="1402"/>
      <c r="BD19" s="1392" t="s">
        <v>102</v>
      </c>
      <c r="BE19" s="1392"/>
      <c r="BF19" s="1392"/>
      <c r="BG19" s="1392"/>
      <c r="BH19" s="1392"/>
      <c r="BI19" s="1392"/>
      <c r="BJ19" s="1392"/>
      <c r="BK19" s="1392"/>
      <c r="BL19" s="1392"/>
      <c r="BM19" s="1392"/>
      <c r="BN19" s="1392"/>
      <c r="BO19" s="1392"/>
      <c r="BP19" s="1392"/>
      <c r="BQ19" s="1392"/>
      <c r="BR19" s="1392"/>
      <c r="BS19" s="1392"/>
      <c r="BT19" s="1392"/>
      <c r="BU19" s="116" t="e">
        <f>#REF!</f>
        <v>#REF!</v>
      </c>
      <c r="BV19" s="116" t="e">
        <f>#REF!</f>
        <v>#REF!</v>
      </c>
      <c r="BW19" s="117" t="e">
        <f>#REF!</f>
        <v>#REF!</v>
      </c>
      <c r="CJ19" s="114"/>
      <c r="CK19" s="114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4"/>
      <c r="EO19" s="114"/>
      <c r="EP19" s="114"/>
    </row>
    <row r="20" spans="2:146" ht="14.25" customHeight="1" x14ac:dyDescent="0.2">
      <c r="B20" s="210"/>
      <c r="C20" s="211" t="s">
        <v>97</v>
      </c>
      <c r="D20" s="211"/>
      <c r="E20" s="211"/>
      <c r="F20" s="317"/>
      <c r="G20" s="1389" t="s">
        <v>288</v>
      </c>
      <c r="H20" s="1390"/>
      <c r="I20" s="1390"/>
      <c r="J20" s="1390"/>
      <c r="K20" s="1390"/>
      <c r="L20" s="1390"/>
      <c r="M20" s="1390"/>
      <c r="N20" s="1390"/>
      <c r="O20" s="1390"/>
      <c r="P20" s="1390"/>
      <c r="Q20" s="1390"/>
      <c r="R20" s="1390"/>
      <c r="S20" s="1390"/>
      <c r="T20" s="1390"/>
      <c r="U20" s="1390"/>
      <c r="V20" s="1390"/>
      <c r="W20" s="1390"/>
      <c r="X20" s="1390"/>
      <c r="Y20" s="1390"/>
      <c r="Z20" s="1390"/>
      <c r="AA20" s="1390"/>
      <c r="AB20" s="1390"/>
      <c r="AC20" s="1390"/>
      <c r="AD20" s="1390"/>
      <c r="AE20" s="1390"/>
      <c r="AF20" s="1390"/>
      <c r="AG20" s="1390"/>
      <c r="AH20" s="1390"/>
      <c r="AI20" s="1390"/>
      <c r="AJ20" s="1390"/>
      <c r="AK20" s="1390"/>
      <c r="AL20" s="1390"/>
      <c r="AM20" s="1390"/>
      <c r="AN20" s="1390"/>
      <c r="AO20" s="1390"/>
      <c r="AP20" s="1390"/>
      <c r="AQ20" s="1390"/>
      <c r="AR20" s="1390"/>
      <c r="AS20" s="1390"/>
      <c r="AT20" s="1390"/>
      <c r="AU20" s="1390"/>
      <c r="AV20" s="1390"/>
      <c r="AW20" s="1390"/>
      <c r="AX20" s="1390"/>
      <c r="AY20" s="1390"/>
      <c r="AZ20" s="1390"/>
      <c r="BA20" s="1390"/>
      <c r="BB20" s="1390"/>
      <c r="BC20" s="1391"/>
      <c r="BD20" s="1392" t="s">
        <v>100</v>
      </c>
      <c r="BE20" s="1392"/>
      <c r="BF20" s="1392"/>
      <c r="BG20" s="1392"/>
      <c r="BH20" s="1392"/>
      <c r="BI20" s="1392"/>
      <c r="BJ20" s="1392"/>
      <c r="BK20" s="1392"/>
      <c r="BL20" s="1392"/>
      <c r="BM20" s="1392"/>
      <c r="BN20" s="1392"/>
      <c r="BO20" s="1392"/>
      <c r="BP20" s="1392"/>
      <c r="BQ20" s="1392"/>
      <c r="BR20" s="1392"/>
      <c r="BS20" s="1392"/>
      <c r="BT20" s="1392"/>
      <c r="BU20" s="116" t="e">
        <f>#REF!-#REF!</f>
        <v>#REF!</v>
      </c>
      <c r="BV20" s="116" t="e">
        <f>#REF!-#REF!</f>
        <v>#REF!</v>
      </c>
      <c r="BW20" s="117" t="e">
        <f>#REF!-#REF!</f>
        <v>#REF!</v>
      </c>
      <c r="CJ20" s="114"/>
      <c r="CK20" s="114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4"/>
      <c r="EO20" s="114"/>
      <c r="EP20" s="114"/>
    </row>
    <row r="21" spans="2:146" ht="14.25" customHeight="1" x14ac:dyDescent="0.2">
      <c r="B21" s="210"/>
      <c r="C21" s="211" t="s">
        <v>95</v>
      </c>
      <c r="D21" s="211"/>
      <c r="E21" s="211"/>
      <c r="F21" s="317"/>
      <c r="G21" s="1403" t="s">
        <v>289</v>
      </c>
      <c r="H21" s="1404"/>
      <c r="I21" s="1404"/>
      <c r="J21" s="1404"/>
      <c r="K21" s="1404"/>
      <c r="L21" s="1404"/>
      <c r="M21" s="1404"/>
      <c r="N21" s="1404"/>
      <c r="O21" s="1404"/>
      <c r="P21" s="1404"/>
      <c r="Q21" s="1404"/>
      <c r="R21" s="1404"/>
      <c r="S21" s="1404"/>
      <c r="T21" s="1404"/>
      <c r="U21" s="1404"/>
      <c r="V21" s="1404"/>
      <c r="W21" s="1404"/>
      <c r="X21" s="1404"/>
      <c r="Y21" s="1404"/>
      <c r="Z21" s="1404"/>
      <c r="AA21" s="1404"/>
      <c r="AB21" s="1404"/>
      <c r="AC21" s="1404"/>
      <c r="AD21" s="1404"/>
      <c r="AE21" s="1404"/>
      <c r="AF21" s="1404"/>
      <c r="AG21" s="1404"/>
      <c r="AH21" s="1404"/>
      <c r="AI21" s="1404"/>
      <c r="AJ21" s="1404"/>
      <c r="AK21" s="1404"/>
      <c r="AL21" s="1404"/>
      <c r="AM21" s="1404"/>
      <c r="AN21" s="1404"/>
      <c r="AO21" s="1404"/>
      <c r="AP21" s="1404"/>
      <c r="AQ21" s="1404"/>
      <c r="AR21" s="1404"/>
      <c r="AS21" s="1404"/>
      <c r="AT21" s="1404"/>
      <c r="AU21" s="1404"/>
      <c r="AV21" s="1404"/>
      <c r="AW21" s="1404"/>
      <c r="AX21" s="1404"/>
      <c r="AY21" s="1404"/>
      <c r="AZ21" s="1404"/>
      <c r="BA21" s="1404"/>
      <c r="BB21" s="1404"/>
      <c r="BC21" s="1405"/>
      <c r="BD21" s="1392" t="s">
        <v>98</v>
      </c>
      <c r="BE21" s="1392"/>
      <c r="BF21" s="1392"/>
      <c r="BG21" s="1392"/>
      <c r="BH21" s="1392"/>
      <c r="BI21" s="1392"/>
      <c r="BJ21" s="1392"/>
      <c r="BK21" s="1392"/>
      <c r="BL21" s="1392"/>
      <c r="BM21" s="1392"/>
      <c r="BN21" s="1392"/>
      <c r="BO21" s="1392"/>
      <c r="BP21" s="1392"/>
      <c r="BQ21" s="1392"/>
      <c r="BR21" s="1392"/>
      <c r="BS21" s="1392"/>
      <c r="BT21" s="1392"/>
      <c r="BU21" s="116" t="e">
        <f>#REF!</f>
        <v>#REF!</v>
      </c>
      <c r="BV21" s="699" t="e">
        <f>#REF!</f>
        <v>#REF!</v>
      </c>
      <c r="BW21" s="117" t="e">
        <f>#REF!</f>
        <v>#REF!</v>
      </c>
      <c r="CJ21" s="114"/>
      <c r="CK21" s="114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4"/>
      <c r="EO21" s="114"/>
      <c r="EP21" s="114"/>
    </row>
    <row r="22" spans="2:146" ht="24" customHeight="1" x14ac:dyDescent="0.2">
      <c r="B22" s="210"/>
      <c r="C22" s="211" t="s">
        <v>93</v>
      </c>
      <c r="D22" s="211"/>
      <c r="E22" s="211"/>
      <c r="F22" s="317"/>
      <c r="G22" s="1389" t="s">
        <v>290</v>
      </c>
      <c r="H22" s="1390"/>
      <c r="I22" s="1390"/>
      <c r="J22" s="1390"/>
      <c r="K22" s="1390"/>
      <c r="L22" s="1390"/>
      <c r="M22" s="1390"/>
      <c r="N22" s="1390"/>
      <c r="O22" s="1390"/>
      <c r="P22" s="1390"/>
      <c r="Q22" s="1390"/>
      <c r="R22" s="1390"/>
      <c r="S22" s="1390"/>
      <c r="T22" s="1390"/>
      <c r="U22" s="1390"/>
      <c r="V22" s="1390"/>
      <c r="W22" s="1390"/>
      <c r="X22" s="1390"/>
      <c r="Y22" s="1390"/>
      <c r="Z22" s="1390"/>
      <c r="AA22" s="1390"/>
      <c r="AB22" s="1390"/>
      <c r="AC22" s="1390"/>
      <c r="AD22" s="1390"/>
      <c r="AE22" s="1390"/>
      <c r="AF22" s="1390"/>
      <c r="AG22" s="1390"/>
      <c r="AH22" s="1390"/>
      <c r="AI22" s="1390"/>
      <c r="AJ22" s="1390"/>
      <c r="AK22" s="1390"/>
      <c r="AL22" s="1390"/>
      <c r="AM22" s="1390"/>
      <c r="AN22" s="1390"/>
      <c r="AO22" s="1390"/>
      <c r="AP22" s="1390"/>
      <c r="AQ22" s="1390"/>
      <c r="AR22" s="1390"/>
      <c r="AS22" s="1390"/>
      <c r="AT22" s="1390"/>
      <c r="AU22" s="1390"/>
      <c r="AV22" s="1390"/>
      <c r="AW22" s="1390"/>
      <c r="AX22" s="1390"/>
      <c r="AY22" s="1390"/>
      <c r="AZ22" s="1390"/>
      <c r="BA22" s="1390"/>
      <c r="BB22" s="1390"/>
      <c r="BC22" s="1391"/>
      <c r="BD22" s="1392" t="s">
        <v>96</v>
      </c>
      <c r="BE22" s="1392"/>
      <c r="BF22" s="1392"/>
      <c r="BG22" s="1392"/>
      <c r="BH22" s="1392"/>
      <c r="BI22" s="1392"/>
      <c r="BJ22" s="1392"/>
      <c r="BK22" s="1392"/>
      <c r="BL22" s="1392"/>
      <c r="BM22" s="1392"/>
      <c r="BN22" s="1392"/>
      <c r="BO22" s="1392"/>
      <c r="BP22" s="1392"/>
      <c r="BQ22" s="1392"/>
      <c r="BR22" s="1392"/>
      <c r="BS22" s="1392"/>
      <c r="BT22" s="1392"/>
      <c r="BU22" s="116" t="e">
        <f>#REF!</f>
        <v>#REF!</v>
      </c>
      <c r="BV22" s="699" t="e">
        <f>#REF!</f>
        <v>#REF!</v>
      </c>
      <c r="BW22" s="117" t="e">
        <f>#REF!</f>
        <v>#REF!</v>
      </c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</row>
    <row r="23" spans="2:146" ht="31.5" customHeight="1" x14ac:dyDescent="0.2">
      <c r="B23" s="210"/>
      <c r="C23" s="211" t="s">
        <v>91</v>
      </c>
      <c r="D23" s="211"/>
      <c r="E23" s="211"/>
      <c r="F23" s="317"/>
      <c r="G23" s="1400" t="s">
        <v>291</v>
      </c>
      <c r="H23" s="1401"/>
      <c r="I23" s="1401"/>
      <c r="J23" s="1401"/>
      <c r="K23" s="1401"/>
      <c r="L23" s="1401"/>
      <c r="M23" s="1401"/>
      <c r="N23" s="1401"/>
      <c r="O23" s="1401"/>
      <c r="P23" s="1401"/>
      <c r="Q23" s="1401"/>
      <c r="R23" s="1401"/>
      <c r="S23" s="1401"/>
      <c r="T23" s="1401"/>
      <c r="U23" s="1401"/>
      <c r="V23" s="1401"/>
      <c r="W23" s="1401"/>
      <c r="X23" s="1401"/>
      <c r="Y23" s="1401"/>
      <c r="Z23" s="1401"/>
      <c r="AA23" s="1401"/>
      <c r="AB23" s="1401"/>
      <c r="AC23" s="1401"/>
      <c r="AD23" s="1401"/>
      <c r="AE23" s="1401"/>
      <c r="AF23" s="1401"/>
      <c r="AG23" s="1401"/>
      <c r="AH23" s="1401"/>
      <c r="AI23" s="1401"/>
      <c r="AJ23" s="1401"/>
      <c r="AK23" s="1401"/>
      <c r="AL23" s="1401"/>
      <c r="AM23" s="1401"/>
      <c r="AN23" s="1401"/>
      <c r="AO23" s="1401"/>
      <c r="AP23" s="1401"/>
      <c r="AQ23" s="1401"/>
      <c r="AR23" s="1401"/>
      <c r="AS23" s="1401"/>
      <c r="AT23" s="1401"/>
      <c r="AU23" s="1401"/>
      <c r="AV23" s="1401"/>
      <c r="AW23" s="1401"/>
      <c r="AX23" s="1401"/>
      <c r="AY23" s="1401"/>
      <c r="AZ23" s="1401"/>
      <c r="BA23" s="1401"/>
      <c r="BB23" s="1401"/>
      <c r="BC23" s="1402"/>
      <c r="BD23" s="1392"/>
      <c r="BE23" s="1392"/>
      <c r="BF23" s="1392"/>
      <c r="BG23" s="1392"/>
      <c r="BH23" s="1392"/>
      <c r="BI23" s="1392"/>
      <c r="BJ23" s="1392"/>
      <c r="BK23" s="1392"/>
      <c r="BL23" s="1392"/>
      <c r="BM23" s="1392"/>
      <c r="BN23" s="1392"/>
      <c r="BO23" s="1392"/>
      <c r="BP23" s="1392"/>
      <c r="BQ23" s="1392"/>
      <c r="BR23" s="1392"/>
      <c r="BS23" s="1392"/>
      <c r="BT23" s="1392"/>
      <c r="BU23" s="116" t="e">
        <f>SUM(BU10:BU22)</f>
        <v>#REF!</v>
      </c>
      <c r="BV23" s="699" t="e">
        <f>SUM(BV10:BV22)</f>
        <v>#REF!</v>
      </c>
      <c r="BW23" s="117" t="e">
        <f>SUM(BW10:BW22)</f>
        <v>#REF!</v>
      </c>
    </row>
    <row r="24" spans="2:146" ht="30" customHeight="1" x14ac:dyDescent="0.2">
      <c r="B24" s="210"/>
      <c r="C24" s="316" t="s">
        <v>94</v>
      </c>
      <c r="D24" s="316"/>
      <c r="E24" s="316"/>
      <c r="F24" s="320"/>
      <c r="G24" s="1406" t="s">
        <v>292</v>
      </c>
      <c r="H24" s="1407"/>
      <c r="I24" s="1407"/>
      <c r="J24" s="1407"/>
      <c r="K24" s="1407"/>
      <c r="L24" s="1407"/>
      <c r="M24" s="1407"/>
      <c r="N24" s="1407"/>
      <c r="O24" s="1407"/>
      <c r="P24" s="1407"/>
      <c r="Q24" s="1407"/>
      <c r="R24" s="1407"/>
      <c r="S24" s="1407"/>
      <c r="T24" s="1407"/>
      <c r="U24" s="1407"/>
      <c r="V24" s="1407"/>
      <c r="W24" s="1407"/>
      <c r="X24" s="1407"/>
      <c r="Y24" s="1407"/>
      <c r="Z24" s="1407"/>
      <c r="AA24" s="1407"/>
      <c r="AB24" s="1407"/>
      <c r="AC24" s="1407"/>
      <c r="AD24" s="1407"/>
      <c r="AE24" s="1407"/>
      <c r="AF24" s="1407"/>
      <c r="AG24" s="1407"/>
      <c r="AH24" s="1407"/>
      <c r="AI24" s="1407"/>
      <c r="AJ24" s="1407"/>
      <c r="AK24" s="1407"/>
      <c r="AL24" s="1407"/>
      <c r="AM24" s="1407"/>
      <c r="AN24" s="1407"/>
      <c r="AO24" s="1407"/>
      <c r="AP24" s="1407"/>
      <c r="AQ24" s="1407"/>
      <c r="AR24" s="1407"/>
      <c r="AS24" s="1407"/>
      <c r="AT24" s="1407"/>
      <c r="AU24" s="1407"/>
      <c r="AV24" s="1407"/>
      <c r="AW24" s="1407"/>
      <c r="AX24" s="1407"/>
      <c r="AY24" s="1407"/>
      <c r="AZ24" s="1407"/>
      <c r="BA24" s="1407"/>
      <c r="BB24" s="1407"/>
      <c r="BC24" s="1408"/>
      <c r="BD24" s="1392"/>
      <c r="BE24" s="1392"/>
      <c r="BF24" s="1392"/>
      <c r="BG24" s="1392"/>
      <c r="BH24" s="1392"/>
      <c r="BI24" s="1392"/>
      <c r="BJ24" s="1392"/>
      <c r="BK24" s="1392"/>
      <c r="BL24" s="1392"/>
      <c r="BM24" s="1392"/>
      <c r="BN24" s="1392"/>
      <c r="BO24" s="1392"/>
      <c r="BP24" s="1392"/>
      <c r="BQ24" s="1392"/>
      <c r="BR24" s="1392"/>
      <c r="BS24" s="1392"/>
      <c r="BT24" s="1392"/>
      <c r="BU24" s="116"/>
      <c r="BV24" s="699"/>
      <c r="BW24" s="117"/>
    </row>
    <row r="25" spans="2:146" ht="30" customHeight="1" x14ac:dyDescent="0.2">
      <c r="B25" s="210"/>
      <c r="C25" s="211" t="s">
        <v>89</v>
      </c>
      <c r="D25" s="211"/>
      <c r="E25" s="211"/>
      <c r="F25" s="317"/>
      <c r="G25" s="1400" t="s">
        <v>293</v>
      </c>
      <c r="H25" s="1401"/>
      <c r="I25" s="1401"/>
      <c r="J25" s="1401"/>
      <c r="K25" s="1401"/>
      <c r="L25" s="1401"/>
      <c r="M25" s="1401"/>
      <c r="N25" s="1401"/>
      <c r="O25" s="1401"/>
      <c r="P25" s="1401"/>
      <c r="Q25" s="1401"/>
      <c r="R25" s="1401"/>
      <c r="S25" s="1401"/>
      <c r="T25" s="1401"/>
      <c r="U25" s="1401"/>
      <c r="V25" s="1401"/>
      <c r="W25" s="1401"/>
      <c r="X25" s="1401"/>
      <c r="Y25" s="1401"/>
      <c r="Z25" s="1401"/>
      <c r="AA25" s="1401"/>
      <c r="AB25" s="1401"/>
      <c r="AC25" s="1401"/>
      <c r="AD25" s="1401"/>
      <c r="AE25" s="1401"/>
      <c r="AF25" s="1401"/>
      <c r="AG25" s="1401"/>
      <c r="AH25" s="1401"/>
      <c r="AI25" s="1401"/>
      <c r="AJ25" s="1401"/>
      <c r="AK25" s="1401"/>
      <c r="AL25" s="1401"/>
      <c r="AM25" s="1401"/>
      <c r="AN25" s="1401"/>
      <c r="AO25" s="1401"/>
      <c r="AP25" s="1401"/>
      <c r="AQ25" s="1401"/>
      <c r="AR25" s="1401"/>
      <c r="AS25" s="1401"/>
      <c r="AT25" s="1401"/>
      <c r="AU25" s="1401"/>
      <c r="AV25" s="1401"/>
      <c r="AW25" s="1401"/>
      <c r="AX25" s="1401"/>
      <c r="AY25" s="1401"/>
      <c r="AZ25" s="1401"/>
      <c r="BA25" s="1401"/>
      <c r="BB25" s="1401"/>
      <c r="BC25" s="1402"/>
      <c r="BD25" s="1392" t="s">
        <v>92</v>
      </c>
      <c r="BE25" s="1392"/>
      <c r="BF25" s="1392"/>
      <c r="BG25" s="1392"/>
      <c r="BH25" s="1392"/>
      <c r="BI25" s="1392"/>
      <c r="BJ25" s="1392"/>
      <c r="BK25" s="1392"/>
      <c r="BL25" s="1392"/>
      <c r="BM25" s="1392"/>
      <c r="BN25" s="1392"/>
      <c r="BO25" s="1392"/>
      <c r="BP25" s="1392"/>
      <c r="BQ25" s="1392"/>
      <c r="BR25" s="1392"/>
      <c r="BS25" s="1392"/>
      <c r="BT25" s="1392"/>
      <c r="BU25" s="116" t="e">
        <f>#REF!</f>
        <v>#REF!</v>
      </c>
      <c r="BV25" s="699" t="e">
        <f>#REF!</f>
        <v>#REF!</v>
      </c>
      <c r="BW25" s="117" t="e">
        <f>#REF!</f>
        <v>#REF!</v>
      </c>
    </row>
    <row r="26" spans="2:146" ht="30" customHeight="1" x14ac:dyDescent="0.2">
      <c r="B26" s="210"/>
      <c r="C26" s="211" t="s">
        <v>88</v>
      </c>
      <c r="D26" s="211"/>
      <c r="E26" s="211"/>
      <c r="F26" s="317"/>
      <c r="G26" s="1400" t="s">
        <v>172</v>
      </c>
      <c r="H26" s="1401"/>
      <c r="I26" s="1401"/>
      <c r="J26" s="1401"/>
      <c r="K26" s="1401"/>
      <c r="L26" s="1401"/>
      <c r="M26" s="1401"/>
      <c r="N26" s="1401"/>
      <c r="O26" s="1401"/>
      <c r="P26" s="1401"/>
      <c r="Q26" s="1401"/>
      <c r="R26" s="1401"/>
      <c r="S26" s="1401"/>
      <c r="T26" s="1401"/>
      <c r="U26" s="1401"/>
      <c r="V26" s="1401"/>
      <c r="W26" s="1401"/>
      <c r="X26" s="1401"/>
      <c r="Y26" s="1401"/>
      <c r="Z26" s="1401"/>
      <c r="AA26" s="1401"/>
      <c r="AB26" s="1401"/>
      <c r="AC26" s="1401"/>
      <c r="AD26" s="1401"/>
      <c r="AE26" s="1401"/>
      <c r="AF26" s="1401"/>
      <c r="AG26" s="1401"/>
      <c r="AH26" s="1401"/>
      <c r="AI26" s="1401"/>
      <c r="AJ26" s="1401"/>
      <c r="AK26" s="1401"/>
      <c r="AL26" s="1401"/>
      <c r="AM26" s="1401"/>
      <c r="AN26" s="1401"/>
      <c r="AO26" s="1401"/>
      <c r="AP26" s="1401"/>
      <c r="AQ26" s="1401"/>
      <c r="AR26" s="1401"/>
      <c r="AS26" s="1401"/>
      <c r="AT26" s="1401"/>
      <c r="AU26" s="1401"/>
      <c r="AV26" s="1401"/>
      <c r="AW26" s="1401"/>
      <c r="AX26" s="1401"/>
      <c r="AY26" s="1401"/>
      <c r="AZ26" s="1401"/>
      <c r="BA26" s="1401"/>
      <c r="BB26" s="1401"/>
      <c r="BC26" s="1402"/>
      <c r="BD26" s="1392" t="s">
        <v>90</v>
      </c>
      <c r="BE26" s="1392"/>
      <c r="BF26" s="1392"/>
      <c r="BG26" s="1392"/>
      <c r="BH26" s="1392"/>
      <c r="BI26" s="1392"/>
      <c r="BJ26" s="1392"/>
      <c r="BK26" s="1392"/>
      <c r="BL26" s="1392"/>
      <c r="BM26" s="1392"/>
      <c r="BN26" s="1392"/>
      <c r="BO26" s="1392"/>
      <c r="BP26" s="1392"/>
      <c r="BQ26" s="1392"/>
      <c r="BR26" s="1392"/>
      <c r="BS26" s="1392"/>
      <c r="BT26" s="1392"/>
      <c r="BU26" s="116" t="e">
        <f>#REF!</f>
        <v>#REF!</v>
      </c>
      <c r="BV26" s="699" t="e">
        <f>#REF!</f>
        <v>#REF!</v>
      </c>
      <c r="BW26" s="117" t="e">
        <f>#REF!</f>
        <v>#REF!</v>
      </c>
    </row>
    <row r="27" spans="2:146" ht="17.25" customHeight="1" x14ac:dyDescent="0.2">
      <c r="B27" s="210"/>
      <c r="C27" s="211" t="s">
        <v>86</v>
      </c>
      <c r="D27" s="211"/>
      <c r="E27" s="211"/>
      <c r="F27" s="317"/>
      <c r="G27" s="1409" t="s">
        <v>173</v>
      </c>
      <c r="H27" s="1410"/>
      <c r="I27" s="1410"/>
      <c r="J27" s="1410"/>
      <c r="K27" s="1410"/>
      <c r="L27" s="1410"/>
      <c r="M27" s="1410"/>
      <c r="N27" s="1410"/>
      <c r="O27" s="1410"/>
      <c r="P27" s="1410"/>
      <c r="Q27" s="1410"/>
      <c r="R27" s="1410"/>
      <c r="S27" s="1410"/>
      <c r="T27" s="1410"/>
      <c r="U27" s="1410"/>
      <c r="V27" s="1410"/>
      <c r="W27" s="1410"/>
      <c r="X27" s="1410"/>
      <c r="Y27" s="1410"/>
      <c r="Z27" s="1410"/>
      <c r="AA27" s="1410"/>
      <c r="AB27" s="1410"/>
      <c r="AC27" s="1410"/>
      <c r="AD27" s="1410"/>
      <c r="AE27" s="1410"/>
      <c r="AF27" s="1410"/>
      <c r="AG27" s="1410"/>
      <c r="AH27" s="1410"/>
      <c r="AI27" s="1410"/>
      <c r="AJ27" s="1410"/>
      <c r="AK27" s="1410"/>
      <c r="AL27" s="1410"/>
      <c r="AM27" s="1410"/>
      <c r="AN27" s="1410"/>
      <c r="AO27" s="1410"/>
      <c r="AP27" s="1410"/>
      <c r="AQ27" s="1410"/>
      <c r="AR27" s="1410"/>
      <c r="AS27" s="1410"/>
      <c r="AT27" s="1410"/>
      <c r="AU27" s="1410"/>
      <c r="AV27" s="1410"/>
      <c r="AW27" s="1410"/>
      <c r="AX27" s="1410"/>
      <c r="AY27" s="1410"/>
      <c r="AZ27" s="1410"/>
      <c r="BA27" s="1410"/>
      <c r="BB27" s="1410"/>
      <c r="BC27" s="1411"/>
      <c r="BD27" s="1392" t="s">
        <v>140</v>
      </c>
      <c r="BE27" s="1392"/>
      <c r="BF27" s="1392"/>
      <c r="BG27" s="1392"/>
      <c r="BH27" s="1392"/>
      <c r="BI27" s="1392"/>
      <c r="BJ27" s="1392"/>
      <c r="BK27" s="1392"/>
      <c r="BL27" s="1392"/>
      <c r="BM27" s="1392"/>
      <c r="BN27" s="1392"/>
      <c r="BO27" s="1392"/>
      <c r="BP27" s="1392"/>
      <c r="BQ27" s="1392"/>
      <c r="BR27" s="1392"/>
      <c r="BS27" s="1392"/>
      <c r="BT27" s="1392"/>
      <c r="BU27" s="116" t="e">
        <f>#REF!+#REF!</f>
        <v>#REF!</v>
      </c>
      <c r="BV27" s="699" t="e">
        <f>#REF!+#REF!</f>
        <v>#REF!</v>
      </c>
      <c r="BW27" s="117" t="e">
        <f>#REF!+#REF!</f>
        <v>#REF!</v>
      </c>
    </row>
    <row r="28" spans="2:146" ht="30" customHeight="1" x14ac:dyDescent="0.2">
      <c r="B28" s="210"/>
      <c r="C28" s="211" t="s">
        <v>84</v>
      </c>
      <c r="D28" s="211"/>
      <c r="E28" s="211"/>
      <c r="F28" s="317"/>
      <c r="G28" s="1389" t="s">
        <v>294</v>
      </c>
      <c r="H28" s="1390"/>
      <c r="I28" s="1390"/>
      <c r="J28" s="1390"/>
      <c r="K28" s="1390"/>
      <c r="L28" s="1390"/>
      <c r="M28" s="1390"/>
      <c r="N28" s="1390"/>
      <c r="O28" s="1390"/>
      <c r="P28" s="1390"/>
      <c r="Q28" s="1390"/>
      <c r="R28" s="1390"/>
      <c r="S28" s="1390"/>
      <c r="T28" s="1390"/>
      <c r="U28" s="1390"/>
      <c r="V28" s="1390"/>
      <c r="W28" s="1390"/>
      <c r="X28" s="1390"/>
      <c r="Y28" s="1390"/>
      <c r="Z28" s="1390"/>
      <c r="AA28" s="1390"/>
      <c r="AB28" s="1390"/>
      <c r="AC28" s="1390"/>
      <c r="AD28" s="1390"/>
      <c r="AE28" s="1390"/>
      <c r="AF28" s="1390"/>
      <c r="AG28" s="1390"/>
      <c r="AH28" s="1390"/>
      <c r="AI28" s="1390"/>
      <c r="AJ28" s="1390"/>
      <c r="AK28" s="1390"/>
      <c r="AL28" s="1390"/>
      <c r="AM28" s="1390"/>
      <c r="AN28" s="1390"/>
      <c r="AO28" s="1390"/>
      <c r="AP28" s="1390"/>
      <c r="AQ28" s="1390"/>
      <c r="AR28" s="1390"/>
      <c r="AS28" s="1390"/>
      <c r="AT28" s="1390"/>
      <c r="AU28" s="1390"/>
      <c r="AV28" s="1390"/>
      <c r="AW28" s="1390"/>
      <c r="AX28" s="1390"/>
      <c r="AY28" s="1390"/>
      <c r="AZ28" s="1390"/>
      <c r="BA28" s="1390"/>
      <c r="BB28" s="1390"/>
      <c r="BC28" s="1391"/>
      <c r="BD28" s="1392" t="s">
        <v>87</v>
      </c>
      <c r="BE28" s="1392"/>
      <c r="BF28" s="1392"/>
      <c r="BG28" s="1392"/>
      <c r="BH28" s="1392"/>
      <c r="BI28" s="1392"/>
      <c r="BJ28" s="1392"/>
      <c r="BK28" s="1392"/>
      <c r="BL28" s="1392"/>
      <c r="BM28" s="1392"/>
      <c r="BN28" s="1392"/>
      <c r="BO28" s="1392"/>
      <c r="BP28" s="1392"/>
      <c r="BQ28" s="1392"/>
      <c r="BR28" s="1392"/>
      <c r="BS28" s="1392"/>
      <c r="BT28" s="1392"/>
      <c r="BU28" s="116" t="e">
        <f>#REF!</f>
        <v>#REF!</v>
      </c>
      <c r="BV28" s="699" t="e">
        <f>#REF!</f>
        <v>#REF!</v>
      </c>
      <c r="BW28" s="117" t="e">
        <f>#REF!</f>
        <v>#REF!</v>
      </c>
    </row>
    <row r="29" spans="2:146" ht="14.25" customHeight="1" x14ac:dyDescent="0.2">
      <c r="B29" s="210"/>
      <c r="C29" s="211" t="s">
        <v>82</v>
      </c>
      <c r="D29" s="211"/>
      <c r="E29" s="211"/>
      <c r="F29" s="317"/>
      <c r="G29" s="1400" t="s">
        <v>295</v>
      </c>
      <c r="H29" s="1401"/>
      <c r="I29" s="1401"/>
      <c r="J29" s="1401"/>
      <c r="K29" s="1401"/>
      <c r="L29" s="1401"/>
      <c r="M29" s="1401"/>
      <c r="N29" s="1401"/>
      <c r="O29" s="1401"/>
      <c r="P29" s="1401"/>
      <c r="Q29" s="1401"/>
      <c r="R29" s="1401"/>
      <c r="S29" s="1401"/>
      <c r="T29" s="1401"/>
      <c r="U29" s="1401"/>
      <c r="V29" s="1401"/>
      <c r="W29" s="1401"/>
      <c r="X29" s="1401"/>
      <c r="Y29" s="1401"/>
      <c r="Z29" s="1401"/>
      <c r="AA29" s="1401"/>
      <c r="AB29" s="1401"/>
      <c r="AC29" s="1401"/>
      <c r="AD29" s="1401"/>
      <c r="AE29" s="1401"/>
      <c r="AF29" s="1401"/>
      <c r="AG29" s="1401"/>
      <c r="AH29" s="1401"/>
      <c r="AI29" s="1401"/>
      <c r="AJ29" s="1401"/>
      <c r="AK29" s="1401"/>
      <c r="AL29" s="1401"/>
      <c r="AM29" s="1401"/>
      <c r="AN29" s="1401"/>
      <c r="AO29" s="1401"/>
      <c r="AP29" s="1401"/>
      <c r="AQ29" s="1401"/>
      <c r="AR29" s="1401"/>
      <c r="AS29" s="1401"/>
      <c r="AT29" s="1401"/>
      <c r="AU29" s="1401"/>
      <c r="AV29" s="1401"/>
      <c r="AW29" s="1401"/>
      <c r="AX29" s="1401"/>
      <c r="AY29" s="1401"/>
      <c r="AZ29" s="1401"/>
      <c r="BA29" s="1401"/>
      <c r="BB29" s="1401"/>
      <c r="BC29" s="1402"/>
      <c r="BD29" s="1392" t="s">
        <v>85</v>
      </c>
      <c r="BE29" s="1392"/>
      <c r="BF29" s="1392"/>
      <c r="BG29" s="1392"/>
      <c r="BH29" s="1392"/>
      <c r="BI29" s="1392"/>
      <c r="BJ29" s="1392"/>
      <c r="BK29" s="1392"/>
      <c r="BL29" s="1392"/>
      <c r="BM29" s="1392"/>
      <c r="BN29" s="1392"/>
      <c r="BO29" s="1392"/>
      <c r="BP29" s="1392"/>
      <c r="BQ29" s="1392"/>
      <c r="BR29" s="1392"/>
      <c r="BS29" s="1392"/>
      <c r="BT29" s="1392"/>
      <c r="BU29" s="116" t="e">
        <f>#REF!</f>
        <v>#REF!</v>
      </c>
      <c r="BV29" s="699" t="e">
        <f>#REF!</f>
        <v>#REF!</v>
      </c>
      <c r="BW29" s="117" t="e">
        <f>#REF!</f>
        <v>#REF!</v>
      </c>
    </row>
    <row r="30" spans="2:146" ht="17.25" customHeight="1" x14ac:dyDescent="0.2">
      <c r="B30" s="210"/>
      <c r="C30" s="211" t="s">
        <v>81</v>
      </c>
      <c r="D30" s="211"/>
      <c r="E30" s="211"/>
      <c r="F30" s="317"/>
      <c r="G30" s="1389" t="s">
        <v>296</v>
      </c>
      <c r="H30" s="1390"/>
      <c r="I30" s="1390"/>
      <c r="J30" s="1390"/>
      <c r="K30" s="1390"/>
      <c r="L30" s="1390"/>
      <c r="M30" s="1390"/>
      <c r="N30" s="1390"/>
      <c r="O30" s="1390"/>
      <c r="P30" s="1390"/>
      <c r="Q30" s="1390"/>
      <c r="R30" s="1390"/>
      <c r="S30" s="1390"/>
      <c r="T30" s="1390"/>
      <c r="U30" s="1390"/>
      <c r="V30" s="1390"/>
      <c r="W30" s="1390"/>
      <c r="X30" s="1390"/>
      <c r="Y30" s="1390"/>
      <c r="Z30" s="1390"/>
      <c r="AA30" s="1390"/>
      <c r="AB30" s="1390"/>
      <c r="AC30" s="1390"/>
      <c r="AD30" s="1390"/>
      <c r="AE30" s="1390"/>
      <c r="AF30" s="1390"/>
      <c r="AG30" s="1390"/>
      <c r="AH30" s="1390"/>
      <c r="AI30" s="1390"/>
      <c r="AJ30" s="1390"/>
      <c r="AK30" s="1390"/>
      <c r="AL30" s="1390"/>
      <c r="AM30" s="1390"/>
      <c r="AN30" s="1390"/>
      <c r="AO30" s="1390"/>
      <c r="AP30" s="1390"/>
      <c r="AQ30" s="1390"/>
      <c r="AR30" s="1390"/>
      <c r="AS30" s="1390"/>
      <c r="AT30" s="1390"/>
      <c r="AU30" s="1390"/>
      <c r="AV30" s="1390"/>
      <c r="AW30" s="1390"/>
      <c r="AX30" s="1390"/>
      <c r="AY30" s="1390"/>
      <c r="AZ30" s="1390"/>
      <c r="BA30" s="1390"/>
      <c r="BB30" s="1390"/>
      <c r="BC30" s="1391"/>
      <c r="BD30" s="1392" t="s">
        <v>83</v>
      </c>
      <c r="BE30" s="1392"/>
      <c r="BF30" s="1392"/>
      <c r="BG30" s="1392"/>
      <c r="BH30" s="1392"/>
      <c r="BI30" s="1392"/>
      <c r="BJ30" s="1392"/>
      <c r="BK30" s="1392"/>
      <c r="BL30" s="1392"/>
      <c r="BM30" s="1392"/>
      <c r="BN30" s="1392"/>
      <c r="BO30" s="1392"/>
      <c r="BP30" s="1392"/>
      <c r="BQ30" s="1392"/>
      <c r="BR30" s="1392"/>
      <c r="BS30" s="1392"/>
      <c r="BT30" s="1392"/>
      <c r="BU30" s="116" t="e">
        <f>#REF!</f>
        <v>#REF!</v>
      </c>
      <c r="BV30" s="699" t="e">
        <f>#REF!</f>
        <v>#REF!</v>
      </c>
      <c r="BW30" s="117" t="e">
        <f>#REF!</f>
        <v>#REF!</v>
      </c>
    </row>
    <row r="31" spans="2:146" ht="30" customHeight="1" x14ac:dyDescent="0.2">
      <c r="B31" s="210"/>
      <c r="C31" s="211" t="s">
        <v>79</v>
      </c>
      <c r="D31" s="211"/>
      <c r="E31" s="211"/>
      <c r="F31" s="317"/>
      <c r="G31" s="1389" t="s">
        <v>297</v>
      </c>
      <c r="H31" s="1390"/>
      <c r="I31" s="1390"/>
      <c r="J31" s="1390"/>
      <c r="K31" s="1390"/>
      <c r="L31" s="1390"/>
      <c r="M31" s="1390"/>
      <c r="N31" s="1390"/>
      <c r="O31" s="1390"/>
      <c r="P31" s="1390"/>
      <c r="Q31" s="1390"/>
      <c r="R31" s="1390"/>
      <c r="S31" s="1390"/>
      <c r="T31" s="1390"/>
      <c r="U31" s="1390"/>
      <c r="V31" s="1390"/>
      <c r="W31" s="1390"/>
      <c r="X31" s="1390"/>
      <c r="Y31" s="1390"/>
      <c r="Z31" s="1390"/>
      <c r="AA31" s="1390"/>
      <c r="AB31" s="1390"/>
      <c r="AC31" s="1390"/>
      <c r="AD31" s="1390"/>
      <c r="AE31" s="1390"/>
      <c r="AF31" s="1390"/>
      <c r="AG31" s="1390"/>
      <c r="AH31" s="1390"/>
      <c r="AI31" s="1390"/>
      <c r="AJ31" s="1390"/>
      <c r="AK31" s="1390"/>
      <c r="AL31" s="1390"/>
      <c r="AM31" s="1390"/>
      <c r="AN31" s="1390"/>
      <c r="AO31" s="1390"/>
      <c r="AP31" s="1390"/>
      <c r="AQ31" s="1390"/>
      <c r="AR31" s="1390"/>
      <c r="AS31" s="1390"/>
      <c r="AT31" s="1390"/>
      <c r="AU31" s="1390"/>
      <c r="AV31" s="1390"/>
      <c r="AW31" s="1390"/>
      <c r="AX31" s="1390"/>
      <c r="AY31" s="1390"/>
      <c r="AZ31" s="1390"/>
      <c r="BA31" s="1390"/>
      <c r="BB31" s="1390"/>
      <c r="BC31" s="1391"/>
      <c r="BD31" s="1392" t="s">
        <v>80</v>
      </c>
      <c r="BE31" s="1392"/>
      <c r="BF31" s="1392"/>
      <c r="BG31" s="1392"/>
      <c r="BH31" s="1392"/>
      <c r="BI31" s="1392"/>
      <c r="BJ31" s="1392"/>
      <c r="BK31" s="1392"/>
      <c r="BL31" s="1392"/>
      <c r="BM31" s="1392"/>
      <c r="BN31" s="1392"/>
      <c r="BO31" s="1392"/>
      <c r="BP31" s="1392"/>
      <c r="BQ31" s="1392"/>
      <c r="BR31" s="1392"/>
      <c r="BS31" s="1392"/>
      <c r="BT31" s="1392"/>
      <c r="BU31" s="116" t="e">
        <f>#REF!</f>
        <v>#REF!</v>
      </c>
      <c r="BV31" s="116" t="e">
        <f>#REF!</f>
        <v>#REF!</v>
      </c>
      <c r="BW31" s="117" t="e">
        <f>#REF!</f>
        <v>#REF!</v>
      </c>
    </row>
    <row r="32" spans="2:146" ht="60" customHeight="1" x14ac:dyDescent="0.2">
      <c r="B32" s="210"/>
      <c r="C32" s="211" t="s">
        <v>141</v>
      </c>
      <c r="D32" s="211"/>
      <c r="E32" s="211"/>
      <c r="F32" s="317"/>
      <c r="G32" s="1400" t="s">
        <v>298</v>
      </c>
      <c r="H32" s="1401"/>
      <c r="I32" s="1401"/>
      <c r="J32" s="1401"/>
      <c r="K32" s="1401"/>
      <c r="L32" s="1401"/>
      <c r="M32" s="1401"/>
      <c r="N32" s="1401"/>
      <c r="O32" s="1401"/>
      <c r="P32" s="1401"/>
      <c r="Q32" s="1401"/>
      <c r="R32" s="1401"/>
      <c r="S32" s="1401"/>
      <c r="T32" s="1401"/>
      <c r="U32" s="1401"/>
      <c r="V32" s="1401"/>
      <c r="W32" s="1401"/>
      <c r="X32" s="1401"/>
      <c r="Y32" s="1401"/>
      <c r="Z32" s="1401"/>
      <c r="AA32" s="1401"/>
      <c r="AB32" s="1401"/>
      <c r="AC32" s="1401"/>
      <c r="AD32" s="1401"/>
      <c r="AE32" s="1401"/>
      <c r="AF32" s="1401"/>
      <c r="AG32" s="1401"/>
      <c r="AH32" s="1401"/>
      <c r="AI32" s="1401"/>
      <c r="AJ32" s="1401"/>
      <c r="AK32" s="1401"/>
      <c r="AL32" s="1401"/>
      <c r="AM32" s="1401"/>
      <c r="AN32" s="1401"/>
      <c r="AO32" s="1401"/>
      <c r="AP32" s="1401"/>
      <c r="AQ32" s="1401"/>
      <c r="AR32" s="1401"/>
      <c r="AS32" s="1401"/>
      <c r="AT32" s="1401"/>
      <c r="AU32" s="1401"/>
      <c r="AV32" s="1401"/>
      <c r="AW32" s="1401"/>
      <c r="AX32" s="1401"/>
      <c r="AY32" s="1401"/>
      <c r="AZ32" s="1401"/>
      <c r="BA32" s="1401"/>
      <c r="BB32" s="1401"/>
      <c r="BC32" s="1402"/>
      <c r="BD32" s="1392"/>
      <c r="BE32" s="1392"/>
      <c r="BF32" s="1392"/>
      <c r="BG32" s="1392"/>
      <c r="BH32" s="1392"/>
      <c r="BI32" s="1392"/>
      <c r="BJ32" s="1392"/>
      <c r="BK32" s="1392"/>
      <c r="BL32" s="1392"/>
      <c r="BM32" s="1392"/>
      <c r="BN32" s="1392"/>
      <c r="BO32" s="1392"/>
      <c r="BP32" s="1392"/>
      <c r="BQ32" s="1392"/>
      <c r="BR32" s="1392"/>
      <c r="BS32" s="1392"/>
      <c r="BT32" s="1392"/>
      <c r="BU32" s="116" t="e">
        <f>SUM(BU25:BU31)</f>
        <v>#REF!</v>
      </c>
      <c r="BV32" s="116" t="e">
        <f>SUM(BV25:BV31)</f>
        <v>#REF!</v>
      </c>
      <c r="BW32" s="117" t="e">
        <f>SUM(BW25:BW31)</f>
        <v>#REF!</v>
      </c>
    </row>
    <row r="33" spans="2:110" s="114" customFormat="1" ht="62.25" customHeight="1" thickBot="1" x14ac:dyDescent="0.25">
      <c r="B33" s="86"/>
      <c r="C33" s="207" t="s">
        <v>142</v>
      </c>
      <c r="D33" s="207"/>
      <c r="E33" s="207"/>
      <c r="F33" s="321"/>
      <c r="G33" s="1415" t="s">
        <v>299</v>
      </c>
      <c r="H33" s="1416"/>
      <c r="I33" s="1416"/>
      <c r="J33" s="1416"/>
      <c r="K33" s="1416"/>
      <c r="L33" s="1416"/>
      <c r="M33" s="1416"/>
      <c r="N33" s="1416"/>
      <c r="O33" s="1416"/>
      <c r="P33" s="1416"/>
      <c r="Q33" s="1416"/>
      <c r="R33" s="1416"/>
      <c r="S33" s="1416"/>
      <c r="T33" s="1416"/>
      <c r="U33" s="1416"/>
      <c r="V33" s="1416"/>
      <c r="W33" s="1416"/>
      <c r="X33" s="1416"/>
      <c r="Y33" s="1416"/>
      <c r="Z33" s="1416"/>
      <c r="AA33" s="1416"/>
      <c r="AB33" s="1416"/>
      <c r="AC33" s="1416"/>
      <c r="AD33" s="1416"/>
      <c r="AE33" s="1416"/>
      <c r="AF33" s="1416"/>
      <c r="AG33" s="1416"/>
      <c r="AH33" s="1416"/>
      <c r="AI33" s="1416"/>
      <c r="AJ33" s="1416"/>
      <c r="AK33" s="1416"/>
      <c r="AL33" s="1416"/>
      <c r="AM33" s="1416"/>
      <c r="AN33" s="1416"/>
      <c r="AO33" s="1416"/>
      <c r="AP33" s="1416"/>
      <c r="AQ33" s="1416"/>
      <c r="AR33" s="1416"/>
      <c r="AS33" s="1416"/>
      <c r="AT33" s="1416"/>
      <c r="AU33" s="1416"/>
      <c r="AV33" s="1416"/>
      <c r="AW33" s="1416"/>
      <c r="AX33" s="1416"/>
      <c r="AY33" s="1416"/>
      <c r="AZ33" s="1416"/>
      <c r="BA33" s="1416"/>
      <c r="BB33" s="1416"/>
      <c r="BC33" s="1417"/>
      <c r="BD33" s="1419"/>
      <c r="BE33" s="1419"/>
      <c r="BF33" s="1419"/>
      <c r="BG33" s="1419"/>
      <c r="BH33" s="1419"/>
      <c r="BI33" s="1419"/>
      <c r="BJ33" s="1419"/>
      <c r="BK33" s="1419"/>
      <c r="BL33" s="1419"/>
      <c r="BM33" s="1419"/>
      <c r="BN33" s="1419"/>
      <c r="BO33" s="1419"/>
      <c r="BP33" s="1419"/>
      <c r="BQ33" s="1419"/>
      <c r="BR33" s="1419"/>
      <c r="BS33" s="1419"/>
      <c r="BT33" s="1419"/>
      <c r="BU33" s="322" t="e">
        <f>BU23-BU32</f>
        <v>#REF!</v>
      </c>
      <c r="BV33" s="322" t="e">
        <f>BV23-BV32</f>
        <v>#REF!</v>
      </c>
      <c r="BW33" s="323" t="e">
        <f>BW23-BW32</f>
        <v>#REF!</v>
      </c>
    </row>
    <row r="34" spans="2:110" ht="15.75" customHeight="1" x14ac:dyDescent="0.2"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</row>
    <row r="35" spans="2:110" s="212" customFormat="1" ht="12.75" customHeight="1" x14ac:dyDescent="0.2"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5"/>
      <c r="CO35" s="215"/>
      <c r="CP35" s="215"/>
      <c r="CQ35" s="215"/>
      <c r="CR35" s="215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</row>
    <row r="36" spans="2:110" s="249" customFormat="1" ht="12.75" customHeight="1" x14ac:dyDescent="0.2">
      <c r="B36" s="212"/>
      <c r="C36" s="128"/>
      <c r="D36" s="215" t="s">
        <v>177</v>
      </c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2"/>
      <c r="R36" s="212"/>
      <c r="S36" s="212"/>
      <c r="T36" s="212"/>
      <c r="U36" s="212"/>
      <c r="V36" s="324"/>
      <c r="W36" s="324"/>
      <c r="X36" s="324"/>
      <c r="Y36" s="324"/>
      <c r="Z36" s="324"/>
      <c r="AA36" s="324"/>
      <c r="AB36" s="324"/>
      <c r="AC36" s="324"/>
      <c r="AD36" s="212"/>
      <c r="AE36" s="212"/>
      <c r="AF36" s="212"/>
      <c r="AG36" s="324"/>
      <c r="AH36" s="324"/>
      <c r="AI36" s="324"/>
      <c r="AJ36" s="324" t="s">
        <v>176</v>
      </c>
      <c r="AK36" s="324"/>
      <c r="AL36" s="324"/>
      <c r="AM36" s="324"/>
      <c r="AN36" s="324"/>
      <c r="AO36" s="324"/>
      <c r="AP36" s="324"/>
      <c r="AQ36" s="324"/>
      <c r="AR36" s="324"/>
      <c r="AS36" s="324"/>
      <c r="AT36" s="324"/>
      <c r="AU36" s="324"/>
      <c r="AV36" s="324"/>
      <c r="AW36" s="324"/>
      <c r="AX36" s="325"/>
      <c r="AY36" s="326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5" t="s">
        <v>175</v>
      </c>
      <c r="BM36" s="215"/>
      <c r="BN36" s="215"/>
      <c r="BO36" s="215"/>
      <c r="BP36" s="215"/>
      <c r="BQ36" s="215"/>
      <c r="BR36" s="215"/>
      <c r="BS36" s="215"/>
      <c r="BT36" s="215"/>
      <c r="BU36" s="215"/>
      <c r="BV36" s="212"/>
      <c r="BW36" s="256" t="s">
        <v>174</v>
      </c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</row>
    <row r="37" spans="2:110" s="201" customFormat="1" ht="12" x14ac:dyDescent="0.2">
      <c r="B37" s="249"/>
      <c r="C37" s="128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1272" t="s">
        <v>178</v>
      </c>
      <c r="W37" s="1272"/>
      <c r="X37" s="1272"/>
      <c r="Y37" s="1272"/>
      <c r="Z37" s="1272"/>
      <c r="AA37" s="1272"/>
      <c r="AB37" s="1272"/>
      <c r="AC37" s="1272"/>
      <c r="AD37" s="249"/>
      <c r="AE37" s="249"/>
      <c r="AF37" s="249"/>
      <c r="AG37" s="1272" t="s">
        <v>179</v>
      </c>
      <c r="AH37" s="1272"/>
      <c r="AI37" s="1272"/>
      <c r="AJ37" s="1272"/>
      <c r="AK37" s="1272"/>
      <c r="AL37" s="1272"/>
      <c r="AM37" s="1272"/>
      <c r="AN37" s="1272"/>
      <c r="AO37" s="1272"/>
      <c r="AP37" s="1272"/>
      <c r="AQ37" s="1272"/>
      <c r="AR37" s="1272"/>
      <c r="AS37" s="1272"/>
      <c r="AT37" s="1272"/>
      <c r="AU37" s="1272"/>
      <c r="AV37" s="1272"/>
      <c r="AW37" s="1272"/>
      <c r="AX37" s="1272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249"/>
      <c r="BM37" s="249"/>
      <c r="BN37" s="249"/>
      <c r="BO37" s="249"/>
      <c r="BP37" s="249"/>
      <c r="BQ37" s="249"/>
      <c r="BR37" s="249"/>
      <c r="BS37" s="249"/>
      <c r="BT37" s="249"/>
      <c r="BU37" s="249"/>
      <c r="BV37" s="249"/>
      <c r="BW37" s="213"/>
    </row>
    <row r="38" spans="2:110" s="215" customFormat="1" ht="12.75" customHeight="1" x14ac:dyDescent="0.2"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  <c r="BI38" s="201"/>
      <c r="BJ38" s="201"/>
      <c r="BK38" s="201"/>
      <c r="BL38" s="201"/>
      <c r="BM38" s="201"/>
      <c r="BN38" s="201"/>
      <c r="BO38" s="201"/>
      <c r="BP38" s="201"/>
      <c r="BQ38" s="201"/>
      <c r="BR38" s="201"/>
      <c r="BS38" s="201"/>
      <c r="BT38" s="201"/>
      <c r="BU38" s="201"/>
      <c r="BV38" s="201"/>
      <c r="BW38" s="201"/>
      <c r="BX38" s="128"/>
      <c r="BY38" s="128"/>
      <c r="BZ38" s="128"/>
      <c r="CA38" s="128"/>
      <c r="CB38" s="128"/>
      <c r="CC38" s="128"/>
      <c r="CD38" s="128"/>
    </row>
    <row r="39" spans="2:110" s="128" customFormat="1" ht="12" customHeight="1" x14ac:dyDescent="0.2">
      <c r="B39" s="214"/>
      <c r="D39" s="214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</row>
    <row r="40" spans="2:110" x14ac:dyDescent="0.2">
      <c r="B40" s="212"/>
      <c r="C40" s="128"/>
      <c r="D40" s="214" t="s">
        <v>3</v>
      </c>
      <c r="E40" s="1271"/>
      <c r="F40" s="1271"/>
      <c r="G40" s="212" t="s">
        <v>4</v>
      </c>
      <c r="H40" s="215"/>
      <c r="I40" s="215"/>
      <c r="J40" s="215"/>
      <c r="K40" s="1271"/>
      <c r="L40" s="1271"/>
      <c r="M40" s="1271"/>
      <c r="N40" s="1271"/>
      <c r="O40" s="1271"/>
      <c r="P40" s="1271"/>
      <c r="Q40" s="1271"/>
      <c r="R40" s="1271"/>
      <c r="S40" s="1271"/>
      <c r="T40" s="1271"/>
      <c r="U40" s="1271"/>
      <c r="V40" s="215"/>
      <c r="W40" s="215"/>
      <c r="X40" s="1412" t="s">
        <v>5</v>
      </c>
      <c r="Y40" s="1412"/>
      <c r="Z40" s="1412"/>
      <c r="AA40" s="1412"/>
      <c r="AB40" s="1273"/>
      <c r="AC40" s="1273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</row>
    <row r="42" spans="2:110" ht="17.25" customHeight="1" x14ac:dyDescent="0.2"/>
    <row r="43" spans="2:110" ht="14.25" x14ac:dyDescent="0.2">
      <c r="F43" s="1137"/>
      <c r="G43" s="327" t="s">
        <v>78</v>
      </c>
      <c r="H43" s="328"/>
      <c r="I43" s="1137" t="s">
        <v>300</v>
      </c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  <c r="AM43" s="1137"/>
      <c r="AN43" s="1137"/>
      <c r="AO43" s="1137"/>
      <c r="AP43" s="1137"/>
      <c r="AQ43" s="1137"/>
      <c r="AR43" s="1137"/>
      <c r="AS43" s="1137"/>
      <c r="AT43" s="1137"/>
      <c r="AU43" s="1137"/>
      <c r="AV43" s="1137"/>
      <c r="AW43" s="1137"/>
      <c r="AX43" s="1137"/>
      <c r="AY43" s="1137"/>
      <c r="AZ43" s="1137"/>
      <c r="BA43" s="1137"/>
      <c r="BB43" s="1137"/>
      <c r="BC43" s="1137"/>
      <c r="BD43" s="1137"/>
      <c r="BE43" s="1137"/>
      <c r="BF43" s="1137"/>
      <c r="BG43" s="1137"/>
      <c r="BH43" s="1137"/>
      <c r="BI43" s="1137"/>
      <c r="BJ43" s="1137"/>
      <c r="BK43" s="1137"/>
      <c r="BL43" s="1137"/>
      <c r="BM43" s="1137"/>
      <c r="BN43" s="1137"/>
      <c r="BO43" s="1137"/>
      <c r="BP43" s="1137"/>
      <c r="BQ43" s="1137"/>
      <c r="BR43" s="1137"/>
      <c r="BS43" s="1137"/>
      <c r="BT43" s="1137"/>
      <c r="BU43" s="1137"/>
      <c r="BV43" s="1137"/>
      <c r="BW43" s="1137"/>
    </row>
    <row r="44" spans="2:110" ht="14.25" x14ac:dyDescent="0.2">
      <c r="F44" s="1137"/>
      <c r="G44" s="1105" t="s">
        <v>77</v>
      </c>
      <c r="H44" s="1105"/>
      <c r="I44" s="1137" t="s">
        <v>301</v>
      </c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  <c r="AM44" s="1137"/>
      <c r="AN44" s="1137"/>
      <c r="AO44" s="1137"/>
      <c r="AP44" s="1137"/>
      <c r="AQ44" s="1137"/>
      <c r="AR44" s="1137"/>
      <c r="AS44" s="1137"/>
      <c r="AT44" s="1137"/>
      <c r="AU44" s="1137"/>
      <c r="AV44" s="1137"/>
      <c r="AW44" s="1137"/>
      <c r="AX44" s="1137"/>
      <c r="AY44" s="1137"/>
      <c r="AZ44" s="1137"/>
      <c r="BA44" s="1137"/>
      <c r="BB44" s="1137"/>
      <c r="BC44" s="1137"/>
      <c r="BD44" s="1137"/>
      <c r="BE44" s="1137"/>
      <c r="BF44" s="1137"/>
      <c r="BG44" s="1137"/>
      <c r="BH44" s="1137"/>
      <c r="BI44" s="1137"/>
      <c r="BJ44" s="1137"/>
      <c r="BK44" s="1137"/>
      <c r="BL44" s="1137"/>
      <c r="BM44" s="1137"/>
      <c r="BN44" s="1137"/>
      <c r="BO44" s="1137"/>
      <c r="BP44" s="1137"/>
      <c r="BQ44" s="1137"/>
      <c r="BR44" s="1137"/>
      <c r="BS44" s="1137"/>
      <c r="BT44" s="1137"/>
      <c r="BU44" s="1137"/>
      <c r="BV44" s="1137"/>
      <c r="BW44" s="1137"/>
    </row>
    <row r="45" spans="2:110" ht="14.25" x14ac:dyDescent="0.2">
      <c r="F45" s="1137"/>
      <c r="G45" s="1105" t="s">
        <v>76</v>
      </c>
      <c r="H45" s="1105"/>
      <c r="I45" s="1137" t="s">
        <v>302</v>
      </c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  <c r="AM45" s="1137"/>
      <c r="AN45" s="1137"/>
      <c r="AO45" s="1137"/>
      <c r="AP45" s="1137"/>
      <c r="AQ45" s="1137"/>
      <c r="AR45" s="1137"/>
      <c r="AS45" s="1137"/>
      <c r="AT45" s="1137"/>
      <c r="AU45" s="1137"/>
      <c r="AV45" s="1137"/>
      <c r="AW45" s="1137"/>
      <c r="AX45" s="1137"/>
      <c r="AY45" s="1137"/>
      <c r="AZ45" s="1137"/>
      <c r="BA45" s="1137"/>
      <c r="BB45" s="1137"/>
      <c r="BC45" s="1137"/>
      <c r="BD45" s="1137"/>
      <c r="BE45" s="1137"/>
      <c r="BF45" s="1137"/>
      <c r="BG45" s="1137"/>
      <c r="BH45" s="1137"/>
      <c r="BI45" s="1137"/>
      <c r="BJ45" s="1137"/>
      <c r="BK45" s="1137"/>
      <c r="BL45" s="1137"/>
      <c r="BM45" s="1137"/>
      <c r="BN45" s="1137"/>
      <c r="BO45" s="1137"/>
      <c r="BP45" s="1137"/>
      <c r="BQ45" s="1137"/>
      <c r="BR45" s="1137"/>
      <c r="BS45" s="1137"/>
      <c r="BT45" s="1137"/>
      <c r="BU45" s="1137"/>
      <c r="BV45" s="1137"/>
      <c r="BW45" s="1137"/>
    </row>
    <row r="46" spans="2:110" ht="26.25" customHeight="1" x14ac:dyDescent="0.2">
      <c r="F46" s="1137"/>
      <c r="G46" s="1105" t="s">
        <v>75</v>
      </c>
      <c r="H46" s="1105"/>
      <c r="I46" s="1137" t="s">
        <v>303</v>
      </c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  <c r="AM46" s="1137"/>
      <c r="AN46" s="1137"/>
      <c r="AO46" s="1137"/>
      <c r="AP46" s="1137"/>
      <c r="AQ46" s="1137"/>
      <c r="AR46" s="1137"/>
      <c r="AS46" s="1137"/>
      <c r="AT46" s="1137"/>
      <c r="AU46" s="1137"/>
      <c r="AV46" s="1137"/>
      <c r="AW46" s="1137"/>
      <c r="AX46" s="1137"/>
      <c r="AY46" s="1137"/>
      <c r="AZ46" s="1137"/>
      <c r="BA46" s="1137"/>
      <c r="BB46" s="1137"/>
      <c r="BC46" s="1137"/>
      <c r="BD46" s="1137"/>
      <c r="BE46" s="1137"/>
      <c r="BF46" s="1137"/>
      <c r="BG46" s="1137"/>
      <c r="BH46" s="1137"/>
      <c r="BI46" s="1137"/>
      <c r="BJ46" s="1137"/>
      <c r="BK46" s="1137"/>
      <c r="BL46" s="1137"/>
      <c r="BM46" s="1137"/>
      <c r="BN46" s="1137"/>
      <c r="BO46" s="1137"/>
      <c r="BP46" s="1137"/>
      <c r="BQ46" s="1137"/>
      <c r="BR46" s="1137"/>
      <c r="BS46" s="1137"/>
      <c r="BT46" s="1137"/>
      <c r="BU46" s="1137"/>
      <c r="BV46" s="1137"/>
      <c r="BW46" s="1137"/>
    </row>
    <row r="47" spans="2:110" ht="29.25" customHeight="1" x14ac:dyDescent="0.2">
      <c r="E47" s="329"/>
      <c r="F47" s="329"/>
      <c r="G47" s="1105" t="s">
        <v>74</v>
      </c>
      <c r="H47" s="1105"/>
      <c r="I47" s="1418" t="s">
        <v>304</v>
      </c>
      <c r="J47" s="1418"/>
      <c r="K47" s="1418"/>
      <c r="L47" s="1418"/>
      <c r="M47" s="1418"/>
      <c r="N47" s="1418"/>
      <c r="O47" s="1418"/>
      <c r="P47" s="1418"/>
      <c r="Q47" s="1418"/>
      <c r="R47" s="1418"/>
      <c r="S47" s="1418"/>
      <c r="T47" s="1418"/>
      <c r="U47" s="1418"/>
      <c r="V47" s="1418"/>
      <c r="W47" s="1418"/>
      <c r="X47" s="1418"/>
      <c r="Y47" s="1418"/>
      <c r="Z47" s="1418"/>
      <c r="AA47" s="1418"/>
      <c r="AB47" s="1418"/>
      <c r="AC47" s="1418"/>
      <c r="AD47" s="1418"/>
      <c r="AE47" s="1418"/>
      <c r="AF47" s="1418"/>
      <c r="AG47" s="1418"/>
      <c r="AH47" s="1418"/>
      <c r="AI47" s="1418"/>
      <c r="AJ47" s="1418"/>
      <c r="AK47" s="1418"/>
      <c r="AL47" s="1418"/>
      <c r="AM47" s="1418"/>
      <c r="AN47" s="1418"/>
      <c r="AO47" s="1418"/>
      <c r="AP47" s="1418"/>
      <c r="AQ47" s="1418"/>
      <c r="AR47" s="1418"/>
      <c r="AS47" s="1418"/>
      <c r="AT47" s="1418"/>
      <c r="AU47" s="1418"/>
      <c r="AV47" s="1418"/>
      <c r="AW47" s="1418"/>
      <c r="AX47" s="1418"/>
      <c r="AY47" s="1418"/>
      <c r="AZ47" s="1418"/>
      <c r="BA47" s="1418"/>
      <c r="BB47" s="1418"/>
      <c r="BC47" s="1418"/>
      <c r="BD47" s="1418"/>
      <c r="BE47" s="1418"/>
      <c r="BF47" s="1418"/>
      <c r="BG47" s="1418"/>
      <c r="BH47" s="1418"/>
      <c r="BI47" s="1418"/>
      <c r="BJ47" s="1418"/>
      <c r="BK47" s="1418"/>
      <c r="BL47" s="1418"/>
      <c r="BM47" s="1418"/>
      <c r="BN47" s="1418"/>
      <c r="BO47" s="1418"/>
      <c r="BP47" s="1418"/>
      <c r="BQ47" s="1418"/>
      <c r="BR47" s="1418"/>
      <c r="BS47" s="1418"/>
      <c r="BT47" s="1418"/>
      <c r="BU47" s="1418"/>
      <c r="BV47" s="1418"/>
      <c r="BW47" s="1418"/>
    </row>
    <row r="48" spans="2:110" ht="14.25" customHeight="1" x14ac:dyDescent="0.2">
      <c r="E48" s="329"/>
      <c r="F48" s="329"/>
      <c r="G48" s="1413" t="s">
        <v>73</v>
      </c>
      <c r="H48" s="1413"/>
      <c r="I48" s="1414" t="s">
        <v>305</v>
      </c>
      <c r="J48" s="1414"/>
      <c r="K48" s="1414"/>
      <c r="L48" s="1414"/>
      <c r="M48" s="1414"/>
      <c r="N48" s="1414"/>
      <c r="O48" s="1414"/>
      <c r="P48" s="1414"/>
      <c r="Q48" s="1414"/>
      <c r="R48" s="1414"/>
      <c r="S48" s="1414"/>
      <c r="T48" s="1414"/>
      <c r="U48" s="1414"/>
      <c r="V48" s="1414"/>
      <c r="W48" s="1414"/>
      <c r="X48" s="1414"/>
      <c r="Y48" s="1414"/>
      <c r="Z48" s="1414"/>
      <c r="AA48" s="1414"/>
      <c r="AB48" s="1414"/>
      <c r="AC48" s="1414"/>
      <c r="AD48" s="1414"/>
      <c r="AE48" s="1414"/>
      <c r="AF48" s="1414"/>
      <c r="AG48" s="1414"/>
      <c r="AH48" s="1414"/>
      <c r="AI48" s="1414"/>
      <c r="AJ48" s="1414"/>
      <c r="AK48" s="1414"/>
      <c r="AL48" s="1414"/>
      <c r="AM48" s="1414"/>
      <c r="AN48" s="1414"/>
      <c r="AO48" s="1414"/>
      <c r="AP48" s="1414"/>
      <c r="AQ48" s="1414"/>
      <c r="AR48" s="1414"/>
      <c r="AS48" s="1414"/>
      <c r="AT48" s="1414"/>
      <c r="AU48" s="1414"/>
      <c r="AV48" s="1414"/>
      <c r="AW48" s="1414"/>
      <c r="AX48" s="1414"/>
      <c r="AY48" s="1414"/>
      <c r="AZ48" s="1414"/>
      <c r="BA48" s="1414"/>
      <c r="BB48" s="1414"/>
      <c r="BC48" s="1414"/>
      <c r="BD48" s="1414"/>
      <c r="BE48" s="1414"/>
      <c r="BF48" s="1414"/>
      <c r="BG48" s="1414"/>
      <c r="BH48" s="1414"/>
      <c r="BI48" s="1414"/>
      <c r="BJ48" s="1414"/>
      <c r="BK48" s="1414"/>
      <c r="BL48" s="1414"/>
      <c r="BM48" s="1414"/>
      <c r="BN48" s="1414"/>
      <c r="BO48" s="1414"/>
      <c r="BP48" s="1414"/>
      <c r="BQ48" s="1414"/>
      <c r="BR48" s="1414"/>
      <c r="BS48" s="1414"/>
      <c r="BT48" s="1414"/>
      <c r="BU48" s="1414"/>
      <c r="BV48" s="1414"/>
      <c r="BW48" s="1414"/>
    </row>
    <row r="49" spans="5:75" ht="14.25" customHeight="1" x14ac:dyDescent="0.2">
      <c r="E49" s="329"/>
      <c r="F49" s="329"/>
      <c r="G49" s="1413" t="s">
        <v>72</v>
      </c>
      <c r="H49" s="1413"/>
      <c r="I49" s="1414" t="s">
        <v>306</v>
      </c>
      <c r="J49" s="1414"/>
      <c r="K49" s="1414"/>
      <c r="L49" s="1414"/>
      <c r="M49" s="1414"/>
      <c r="N49" s="1414"/>
      <c r="O49" s="1414"/>
      <c r="P49" s="1414"/>
      <c r="Q49" s="1414"/>
      <c r="R49" s="1414"/>
      <c r="S49" s="1414"/>
      <c r="T49" s="1414"/>
      <c r="U49" s="1414"/>
      <c r="V49" s="1414"/>
      <c r="W49" s="1414"/>
      <c r="X49" s="1414"/>
      <c r="Y49" s="1414"/>
      <c r="Z49" s="1414"/>
      <c r="AA49" s="1414"/>
      <c r="AB49" s="1414"/>
      <c r="AC49" s="1414"/>
      <c r="AD49" s="1414"/>
      <c r="AE49" s="1414"/>
      <c r="AF49" s="1414"/>
      <c r="AG49" s="1414"/>
      <c r="AH49" s="1414"/>
      <c r="AI49" s="1414"/>
      <c r="AJ49" s="1414"/>
      <c r="AK49" s="1414"/>
      <c r="AL49" s="1414"/>
      <c r="AM49" s="1414"/>
      <c r="AN49" s="1414"/>
      <c r="AO49" s="1414"/>
      <c r="AP49" s="1414"/>
      <c r="AQ49" s="1414"/>
      <c r="AR49" s="1414"/>
      <c r="AS49" s="1414"/>
      <c r="AT49" s="1414"/>
      <c r="AU49" s="1414"/>
      <c r="AV49" s="1414"/>
      <c r="AW49" s="1414"/>
      <c r="AX49" s="1414"/>
      <c r="AY49" s="1414"/>
      <c r="AZ49" s="1414"/>
      <c r="BA49" s="1414"/>
      <c r="BB49" s="1414"/>
      <c r="BC49" s="1414"/>
      <c r="BD49" s="1414"/>
      <c r="BE49" s="1414"/>
      <c r="BF49" s="1414"/>
      <c r="BG49" s="1414"/>
      <c r="BH49" s="1414"/>
      <c r="BI49" s="1414"/>
      <c r="BJ49" s="1414"/>
      <c r="BK49" s="1414"/>
      <c r="BL49" s="1414"/>
      <c r="BM49" s="1414"/>
      <c r="BN49" s="1414"/>
      <c r="BO49" s="1414"/>
      <c r="BP49" s="1414"/>
      <c r="BQ49" s="1414"/>
      <c r="BR49" s="1414"/>
      <c r="BS49" s="1414"/>
      <c r="BT49" s="1414"/>
      <c r="BU49" s="1414"/>
      <c r="BV49" s="1414"/>
      <c r="BW49" s="1414"/>
    </row>
    <row r="50" spans="5:75" ht="14.25" x14ac:dyDescent="0.2">
      <c r="E50" s="329"/>
      <c r="F50" s="329"/>
      <c r="G50" s="1413" t="s">
        <v>71</v>
      </c>
      <c r="H50" s="1413"/>
      <c r="I50" s="1414" t="s">
        <v>307</v>
      </c>
      <c r="J50" s="1414"/>
      <c r="K50" s="1414"/>
      <c r="L50" s="1414"/>
      <c r="M50" s="1414"/>
      <c r="N50" s="1414"/>
      <c r="O50" s="1414"/>
      <c r="P50" s="1414"/>
      <c r="Q50" s="1414"/>
      <c r="R50" s="1414"/>
      <c r="S50" s="1414"/>
      <c r="T50" s="1414"/>
      <c r="U50" s="1414"/>
      <c r="V50" s="1414"/>
      <c r="W50" s="1414"/>
      <c r="X50" s="1414"/>
      <c r="Y50" s="1414"/>
      <c r="Z50" s="1414"/>
      <c r="AA50" s="1414"/>
      <c r="AB50" s="1414"/>
      <c r="AC50" s="1414"/>
      <c r="AD50" s="1414"/>
      <c r="AE50" s="1414"/>
      <c r="AF50" s="1414"/>
      <c r="AG50" s="1414"/>
      <c r="AH50" s="1414"/>
      <c r="AI50" s="1414"/>
      <c r="AJ50" s="1414"/>
      <c r="AK50" s="1414"/>
      <c r="AL50" s="1414"/>
      <c r="AM50" s="1414"/>
      <c r="AN50" s="1414"/>
      <c r="AO50" s="1414"/>
      <c r="AP50" s="1414"/>
      <c r="AQ50" s="1414"/>
      <c r="AR50" s="1414"/>
      <c r="AS50" s="1414"/>
      <c r="AT50" s="1414"/>
      <c r="AU50" s="1414"/>
      <c r="AV50" s="1414"/>
      <c r="AW50" s="1414"/>
      <c r="AX50" s="1414"/>
      <c r="AY50" s="1414"/>
      <c r="AZ50" s="1414"/>
      <c r="BA50" s="1414"/>
      <c r="BB50" s="1414"/>
      <c r="BC50" s="1414"/>
      <c r="BD50" s="1414"/>
      <c r="BE50" s="1414"/>
      <c r="BF50" s="1414"/>
      <c r="BG50" s="1414"/>
      <c r="BH50" s="1414"/>
      <c r="BI50" s="1414"/>
      <c r="BJ50" s="1414"/>
      <c r="BK50" s="1414"/>
      <c r="BL50" s="1414"/>
      <c r="BM50" s="1414"/>
      <c r="BN50" s="1414"/>
      <c r="BO50" s="1414"/>
      <c r="BP50" s="1414"/>
      <c r="BQ50" s="1414"/>
      <c r="BR50" s="1414"/>
      <c r="BS50" s="1414"/>
      <c r="BT50" s="1414"/>
      <c r="BU50" s="1414"/>
      <c r="BV50" s="1414"/>
      <c r="BW50" s="1414"/>
    </row>
  </sheetData>
  <sheetProtection formatCells="0" formatColumns="0" autoFilter="0"/>
  <mergeCells count="70">
    <mergeCell ref="G31:BC31"/>
    <mergeCell ref="G32:BC32"/>
    <mergeCell ref="BD32:BT32"/>
    <mergeCell ref="BD31:BT31"/>
    <mergeCell ref="AG37:AX37"/>
    <mergeCell ref="BD33:BT33"/>
    <mergeCell ref="G50:H50"/>
    <mergeCell ref="I50:BW50"/>
    <mergeCell ref="G33:BC33"/>
    <mergeCell ref="I47:BW47"/>
    <mergeCell ref="G48:H48"/>
    <mergeCell ref="I48:BW48"/>
    <mergeCell ref="G49:H49"/>
    <mergeCell ref="I49:BW49"/>
    <mergeCell ref="E40:F40"/>
    <mergeCell ref="K40:U40"/>
    <mergeCell ref="X40:AA40"/>
    <mergeCell ref="AB40:AC40"/>
    <mergeCell ref="V37:AC37"/>
    <mergeCell ref="G29:BC29"/>
    <mergeCell ref="BD29:BT29"/>
    <mergeCell ref="G28:BC28"/>
    <mergeCell ref="BD28:BT28"/>
    <mergeCell ref="G30:BC30"/>
    <mergeCell ref="BD30:BT30"/>
    <mergeCell ref="G25:BC25"/>
    <mergeCell ref="BD25:BT25"/>
    <mergeCell ref="G24:BC24"/>
    <mergeCell ref="BD24:BT24"/>
    <mergeCell ref="G27:BC27"/>
    <mergeCell ref="BD27:BT27"/>
    <mergeCell ref="G26:BC26"/>
    <mergeCell ref="BD26:BT26"/>
    <mergeCell ref="G21:BC21"/>
    <mergeCell ref="BD21:BT21"/>
    <mergeCell ref="G20:BC20"/>
    <mergeCell ref="BD20:BT20"/>
    <mergeCell ref="G23:BC23"/>
    <mergeCell ref="BD23:BT23"/>
    <mergeCell ref="G22:BC22"/>
    <mergeCell ref="BD22:BT22"/>
    <mergeCell ref="G16:BC16"/>
    <mergeCell ref="BD16:BT16"/>
    <mergeCell ref="G17:BC17"/>
    <mergeCell ref="BD17:BT17"/>
    <mergeCell ref="G19:BC19"/>
    <mergeCell ref="BD19:BT19"/>
    <mergeCell ref="G18:BC18"/>
    <mergeCell ref="BD18:BT18"/>
    <mergeCell ref="G15:BC15"/>
    <mergeCell ref="BD15:BT15"/>
    <mergeCell ref="G11:BC11"/>
    <mergeCell ref="BD11:BT11"/>
    <mergeCell ref="G14:BC14"/>
    <mergeCell ref="BD14:BT14"/>
    <mergeCell ref="G12:BC12"/>
    <mergeCell ref="BD12:BT12"/>
    <mergeCell ref="G13:BC13"/>
    <mergeCell ref="BD13:BT13"/>
    <mergeCell ref="C12:D12"/>
    <mergeCell ref="B3:BW3"/>
    <mergeCell ref="B4:BW4"/>
    <mergeCell ref="B7:BC7"/>
    <mergeCell ref="BD7:BT7"/>
    <mergeCell ref="G10:BC10"/>
    <mergeCell ref="BD10:BT10"/>
    <mergeCell ref="G9:BC9"/>
    <mergeCell ref="BD9:BT9"/>
    <mergeCell ref="B8:BC8"/>
    <mergeCell ref="BD8:BT8"/>
  </mergeCells>
  <pageMargins left="0.78740157480314965" right="0.39370078740157483" top="0.59055118110236227" bottom="0.39370078740157483" header="0.19685039370078741" footer="0.19685039370078741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AK33"/>
  <sheetViews>
    <sheetView view="pageBreakPreview" topLeftCell="B7" zoomScaleNormal="110" zoomScaleSheetLayoutView="100" workbookViewId="0">
      <selection activeCell="V18" sqref="V18"/>
    </sheetView>
  </sheetViews>
  <sheetFormatPr defaultColWidth="1.7109375" defaultRowHeight="11.25" x14ac:dyDescent="0.2"/>
  <cols>
    <col min="1" max="1" width="10.5703125" style="104" hidden="1" customWidth="1"/>
    <col min="2" max="2" width="1.7109375" style="104" customWidth="1"/>
    <col min="3" max="3" width="2.140625" style="104" customWidth="1"/>
    <col min="4" max="15" width="1.7109375" style="104" customWidth="1"/>
    <col min="16" max="16" width="2.85546875" style="104" customWidth="1"/>
    <col min="17" max="18" width="3.7109375" style="104" customWidth="1"/>
    <col min="19" max="21" width="4" style="104" customWidth="1"/>
    <col min="22" max="22" width="9" style="104" customWidth="1"/>
    <col min="23" max="23" width="10.28515625" style="104" customWidth="1"/>
    <col min="24" max="24" width="9.7109375" style="104" customWidth="1"/>
    <col min="25" max="25" width="8.140625" style="104" customWidth="1"/>
    <col min="26" max="26" width="8.85546875" style="104" customWidth="1"/>
    <col min="27" max="27" width="9.28515625" style="104" customWidth="1"/>
    <col min="28" max="28" width="8.85546875" style="104" customWidth="1"/>
    <col min="29" max="29" width="9.140625" style="104" customWidth="1"/>
    <col min="30" max="30" width="9.85546875" style="104" customWidth="1"/>
    <col min="31" max="31" width="9.42578125" style="104" customWidth="1"/>
    <col min="32" max="32" width="11.5703125" style="104" customWidth="1"/>
    <col min="33" max="33" width="9.7109375" style="104" customWidth="1"/>
    <col min="34" max="34" width="9.5703125" style="104" customWidth="1"/>
    <col min="35" max="36" width="9.42578125" style="104" customWidth="1"/>
    <col min="37" max="37" width="8.42578125" style="104" customWidth="1"/>
    <col min="38" max="16384" width="1.7109375" style="104"/>
  </cols>
  <sheetData>
    <row r="1" spans="1:37" x14ac:dyDescent="0.2">
      <c r="AJ1" s="330"/>
      <c r="AK1" s="330"/>
    </row>
    <row r="2" spans="1:37" s="96" customFormat="1" ht="15" customHeight="1" x14ac:dyDescent="0.25">
      <c r="B2" s="1178" t="s">
        <v>319</v>
      </c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78"/>
      <c r="X2" s="1178"/>
      <c r="Y2" s="1178"/>
      <c r="Z2" s="1178"/>
      <c r="AA2" s="1178"/>
      <c r="AB2" s="1178"/>
      <c r="AC2" s="1178"/>
      <c r="AD2" s="1178"/>
      <c r="AE2" s="1178"/>
      <c r="AF2" s="1178"/>
      <c r="AG2" s="1178"/>
      <c r="AH2" s="1178"/>
      <c r="AI2" s="1178"/>
      <c r="AJ2" s="273"/>
      <c r="AK2" s="273"/>
    </row>
    <row r="3" spans="1:37" x14ac:dyDescent="0.2">
      <c r="B3" s="1135"/>
      <c r="C3" s="1135"/>
      <c r="D3" s="1135"/>
      <c r="E3" s="1135"/>
      <c r="F3" s="1135"/>
      <c r="G3" s="1135"/>
      <c r="H3" s="1135"/>
      <c r="I3" s="1135"/>
      <c r="J3" s="1135"/>
      <c r="K3" s="1135"/>
      <c r="L3" s="1135"/>
      <c r="M3" s="1135"/>
      <c r="N3" s="1135"/>
      <c r="O3" s="1135"/>
      <c r="P3" s="1135"/>
      <c r="Q3" s="1135"/>
      <c r="R3" s="1135"/>
      <c r="S3" s="1135"/>
      <c r="T3" s="1135"/>
      <c r="U3" s="1135"/>
      <c r="V3" s="1135"/>
      <c r="W3" s="1135"/>
      <c r="X3" s="1135"/>
      <c r="Y3" s="1135"/>
      <c r="Z3" s="1135"/>
      <c r="AA3" s="1135"/>
      <c r="AB3" s="1135"/>
      <c r="AC3" s="1135"/>
      <c r="AD3" s="1135"/>
      <c r="AE3" s="1135"/>
      <c r="AF3" s="1135"/>
      <c r="AG3" s="1135"/>
      <c r="AH3" s="1135"/>
      <c r="AI3" s="1135"/>
      <c r="AJ3" s="330"/>
      <c r="AK3" s="330"/>
    </row>
    <row r="4" spans="1:37" s="96" customFormat="1" ht="15" customHeight="1" x14ac:dyDescent="0.25">
      <c r="B4" s="1178" t="s">
        <v>320</v>
      </c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  <c r="N4" s="1178"/>
      <c r="O4" s="1178"/>
      <c r="P4" s="1178"/>
      <c r="Q4" s="1178"/>
      <c r="R4" s="1178"/>
      <c r="S4" s="1178"/>
      <c r="T4" s="1178"/>
      <c r="U4" s="1178"/>
      <c r="V4" s="1178"/>
      <c r="W4" s="1178"/>
      <c r="X4" s="1178"/>
      <c r="Y4" s="1178"/>
      <c r="Z4" s="1178"/>
      <c r="AA4" s="1178"/>
      <c r="AB4" s="1178"/>
      <c r="AC4" s="1178"/>
      <c r="AD4" s="1178"/>
      <c r="AE4" s="1178"/>
      <c r="AF4" s="1178"/>
      <c r="AG4" s="1178"/>
      <c r="AH4" s="1178"/>
      <c r="AI4" s="1178"/>
      <c r="AJ4" s="273"/>
      <c r="AK4" s="273"/>
    </row>
    <row r="5" spans="1:37" s="96" customFormat="1" ht="15" customHeight="1" thickBot="1" x14ac:dyDescent="0.25"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</row>
    <row r="6" spans="1:37" ht="15" customHeight="1" x14ac:dyDescent="0.2">
      <c r="B6" s="1470" t="s">
        <v>189</v>
      </c>
      <c r="C6" s="1471"/>
      <c r="D6" s="1471"/>
      <c r="E6" s="1471"/>
      <c r="F6" s="1471"/>
      <c r="G6" s="1471"/>
      <c r="H6" s="1471"/>
      <c r="I6" s="1471"/>
      <c r="J6" s="1471"/>
      <c r="K6" s="1471"/>
      <c r="L6" s="1471"/>
      <c r="M6" s="1471"/>
      <c r="N6" s="1471"/>
      <c r="O6" s="1471"/>
      <c r="P6" s="1471"/>
      <c r="Q6" s="1471"/>
      <c r="R6" s="1471"/>
      <c r="S6" s="1471"/>
      <c r="T6" s="1471"/>
      <c r="U6" s="1472"/>
      <c r="V6" s="1476" t="s">
        <v>308</v>
      </c>
      <c r="W6" s="1477"/>
      <c r="X6" s="1477"/>
      <c r="Y6" s="1478"/>
      <c r="Z6" s="1485" t="s">
        <v>309</v>
      </c>
      <c r="AA6" s="1486"/>
      <c r="AB6" s="1486"/>
      <c r="AC6" s="1486"/>
      <c r="AD6" s="1486"/>
      <c r="AE6" s="1486"/>
      <c r="AF6" s="1486"/>
      <c r="AG6" s="1487"/>
      <c r="AH6" s="1476" t="s">
        <v>310</v>
      </c>
      <c r="AI6" s="1477"/>
      <c r="AJ6" s="1477"/>
      <c r="AK6" s="1488"/>
    </row>
    <row r="7" spans="1:37" ht="15" customHeight="1" x14ac:dyDescent="0.2">
      <c r="B7" s="1473"/>
      <c r="C7" s="1474"/>
      <c r="D7" s="1474"/>
      <c r="E7" s="1474"/>
      <c r="F7" s="1474"/>
      <c r="G7" s="1474"/>
      <c r="H7" s="1474"/>
      <c r="I7" s="1474"/>
      <c r="J7" s="1474"/>
      <c r="K7" s="1474"/>
      <c r="L7" s="1474"/>
      <c r="M7" s="1474"/>
      <c r="N7" s="1474"/>
      <c r="O7" s="1474"/>
      <c r="P7" s="1474"/>
      <c r="Q7" s="1474"/>
      <c r="R7" s="1474"/>
      <c r="S7" s="1474"/>
      <c r="T7" s="1474"/>
      <c r="U7" s="1475"/>
      <c r="V7" s="1479"/>
      <c r="W7" s="1480"/>
      <c r="X7" s="1480"/>
      <c r="Y7" s="1481"/>
      <c r="Z7" s="1502" t="s">
        <v>311</v>
      </c>
      <c r="AA7" s="1506"/>
      <c r="AB7" s="1492"/>
      <c r="AC7" s="1493"/>
      <c r="AD7" s="1420" t="s">
        <v>312</v>
      </c>
      <c r="AE7" s="1420" t="s">
        <v>313</v>
      </c>
      <c r="AF7" s="1497" t="s">
        <v>314</v>
      </c>
      <c r="AG7" s="1498"/>
      <c r="AH7" s="1479"/>
      <c r="AI7" s="1480"/>
      <c r="AJ7" s="1480"/>
      <c r="AK7" s="1489"/>
    </row>
    <row r="8" spans="1:37" ht="15" customHeight="1" x14ac:dyDescent="0.2">
      <c r="B8" s="1491" t="s">
        <v>215</v>
      </c>
      <c r="C8" s="1492"/>
      <c r="D8" s="1492"/>
      <c r="E8" s="1492"/>
      <c r="F8" s="1492"/>
      <c r="G8" s="1492"/>
      <c r="H8" s="1492"/>
      <c r="I8" s="1492"/>
      <c r="J8" s="1492"/>
      <c r="K8" s="1492"/>
      <c r="L8" s="1492"/>
      <c r="M8" s="1492"/>
      <c r="N8" s="1492"/>
      <c r="O8" s="1492"/>
      <c r="P8" s="1493"/>
      <c r="Q8" s="1499" t="s">
        <v>183</v>
      </c>
      <c r="R8" s="1493"/>
      <c r="S8" s="1499" t="s">
        <v>315</v>
      </c>
      <c r="T8" s="1492"/>
      <c r="U8" s="1493"/>
      <c r="V8" s="1482"/>
      <c r="W8" s="1483"/>
      <c r="X8" s="1483"/>
      <c r="Y8" s="1484"/>
      <c r="Z8" s="1503"/>
      <c r="AA8" s="1501"/>
      <c r="AB8" s="1474"/>
      <c r="AC8" s="1475"/>
      <c r="AD8" s="1505"/>
      <c r="AE8" s="1505"/>
      <c r="AF8" s="1482"/>
      <c r="AG8" s="1484"/>
      <c r="AH8" s="1482"/>
      <c r="AI8" s="1483"/>
      <c r="AJ8" s="1483"/>
      <c r="AK8" s="1490"/>
    </row>
    <row r="9" spans="1:37" ht="15" customHeight="1" x14ac:dyDescent="0.2">
      <c r="B9" s="1494"/>
      <c r="C9" s="1495"/>
      <c r="D9" s="1495"/>
      <c r="E9" s="1495"/>
      <c r="F9" s="1495"/>
      <c r="G9" s="1495"/>
      <c r="H9" s="1495"/>
      <c r="I9" s="1495"/>
      <c r="J9" s="1495"/>
      <c r="K9" s="1495"/>
      <c r="L9" s="1495"/>
      <c r="M9" s="1495"/>
      <c r="N9" s="1495"/>
      <c r="O9" s="1495"/>
      <c r="P9" s="1496"/>
      <c r="Q9" s="1500"/>
      <c r="R9" s="1496"/>
      <c r="S9" s="1500"/>
      <c r="T9" s="1495"/>
      <c r="U9" s="1496"/>
      <c r="V9" s="1420" t="s">
        <v>316</v>
      </c>
      <c r="W9" s="1420" t="s">
        <v>317</v>
      </c>
      <c r="X9" s="1420" t="s">
        <v>313</v>
      </c>
      <c r="Y9" s="1420" t="s">
        <v>318</v>
      </c>
      <c r="Z9" s="1503"/>
      <c r="AA9" s="1420" t="s">
        <v>316</v>
      </c>
      <c r="AB9" s="1420" t="s">
        <v>317</v>
      </c>
      <c r="AC9" s="1420" t="s">
        <v>313</v>
      </c>
      <c r="AD9" s="1505"/>
      <c r="AE9" s="1505"/>
      <c r="AF9" s="1420" t="s">
        <v>316</v>
      </c>
      <c r="AG9" s="1420" t="s">
        <v>317</v>
      </c>
      <c r="AH9" s="1420" t="s">
        <v>316</v>
      </c>
      <c r="AI9" s="1420" t="s">
        <v>317</v>
      </c>
      <c r="AJ9" s="1420" t="s">
        <v>313</v>
      </c>
      <c r="AK9" s="1420" t="s">
        <v>318</v>
      </c>
    </row>
    <row r="10" spans="1:37" ht="58.5" customHeight="1" x14ac:dyDescent="0.2">
      <c r="B10" s="1473"/>
      <c r="C10" s="1474"/>
      <c r="D10" s="1474"/>
      <c r="E10" s="1474"/>
      <c r="F10" s="1474"/>
      <c r="G10" s="1474"/>
      <c r="H10" s="1474"/>
      <c r="I10" s="1474"/>
      <c r="J10" s="1474"/>
      <c r="K10" s="1474"/>
      <c r="L10" s="1474"/>
      <c r="M10" s="1474"/>
      <c r="N10" s="1474"/>
      <c r="O10" s="1474"/>
      <c r="P10" s="1475"/>
      <c r="Q10" s="1501"/>
      <c r="R10" s="1475"/>
      <c r="S10" s="1501"/>
      <c r="T10" s="1474"/>
      <c r="U10" s="1475"/>
      <c r="V10" s="1421"/>
      <c r="W10" s="1421"/>
      <c r="X10" s="1421"/>
      <c r="Y10" s="1421"/>
      <c r="Z10" s="1504"/>
      <c r="AA10" s="1421"/>
      <c r="AB10" s="1421"/>
      <c r="AC10" s="1421"/>
      <c r="AD10" s="1421"/>
      <c r="AE10" s="1421"/>
      <c r="AF10" s="1421"/>
      <c r="AG10" s="1421"/>
      <c r="AH10" s="1421"/>
      <c r="AI10" s="1421"/>
      <c r="AJ10" s="1421"/>
      <c r="AK10" s="1421"/>
    </row>
    <row r="11" spans="1:37" s="331" customFormat="1" ht="14.25" customHeight="1" thickBot="1" x14ac:dyDescent="0.25">
      <c r="B11" s="1464">
        <v>1</v>
      </c>
      <c r="C11" s="1465"/>
      <c r="D11" s="1465"/>
      <c r="E11" s="1465"/>
      <c r="F11" s="1465"/>
      <c r="G11" s="1465"/>
      <c r="H11" s="1465"/>
      <c r="I11" s="1465"/>
      <c r="J11" s="1465"/>
      <c r="K11" s="1465"/>
      <c r="L11" s="1465"/>
      <c r="M11" s="1465"/>
      <c r="N11" s="1465"/>
      <c r="O11" s="1465"/>
      <c r="P11" s="1149"/>
      <c r="Q11" s="1466">
        <v>2</v>
      </c>
      <c r="R11" s="1467"/>
      <c r="S11" s="1468">
        <v>3</v>
      </c>
      <c r="T11" s="1454"/>
      <c r="U11" s="1469"/>
      <c r="V11" s="972">
        <v>4</v>
      </c>
      <c r="W11" s="1453">
        <v>5</v>
      </c>
      <c r="X11" s="1454">
        <v>6</v>
      </c>
      <c r="Y11" s="1453">
        <v>7</v>
      </c>
      <c r="Z11" s="973">
        <v>8</v>
      </c>
      <c r="AA11" s="1453">
        <v>9</v>
      </c>
      <c r="AB11" s="1454">
        <v>10</v>
      </c>
      <c r="AC11" s="1453">
        <v>11</v>
      </c>
      <c r="AD11" s="1453">
        <v>12</v>
      </c>
      <c r="AE11" s="1454">
        <v>13</v>
      </c>
      <c r="AF11" s="974">
        <v>14</v>
      </c>
      <c r="AG11" s="974">
        <v>15</v>
      </c>
      <c r="AH11" s="975">
        <v>16</v>
      </c>
      <c r="AI11" s="1454">
        <v>17</v>
      </c>
      <c r="AJ11" s="1453">
        <v>18</v>
      </c>
      <c r="AK11" s="1452">
        <v>19</v>
      </c>
    </row>
    <row r="12" spans="1:37" ht="14.25" customHeight="1" x14ac:dyDescent="0.2">
      <c r="B12" s="1455" t="s">
        <v>321</v>
      </c>
      <c r="C12" s="1157"/>
      <c r="D12" s="1157"/>
      <c r="E12" s="1157"/>
      <c r="F12" s="1157"/>
      <c r="G12" s="1157"/>
      <c r="H12" s="1157"/>
      <c r="I12" s="1157"/>
      <c r="J12" s="1157"/>
      <c r="K12" s="1157"/>
      <c r="L12" s="1157"/>
      <c r="M12" s="1157"/>
      <c r="N12" s="1157"/>
      <c r="O12" s="1157"/>
      <c r="P12" s="1456"/>
      <c r="Q12" s="1460">
        <v>5100</v>
      </c>
      <c r="R12" s="1461"/>
      <c r="S12" s="1462" t="s">
        <v>838</v>
      </c>
      <c r="T12" s="1463"/>
      <c r="U12" s="1463"/>
      <c r="V12" s="743">
        <v>73930</v>
      </c>
      <c r="W12" s="743">
        <v>-38215</v>
      </c>
      <c r="X12" s="743">
        <v>0</v>
      </c>
      <c r="Y12" s="743">
        <v>35715</v>
      </c>
      <c r="Z12" s="743">
        <f>Z14+Z27</f>
        <v>251</v>
      </c>
      <c r="AA12" s="743">
        <v>0</v>
      </c>
      <c r="AB12" s="743">
        <v>0</v>
      </c>
      <c r="AC12" s="743">
        <v>0</v>
      </c>
      <c r="AD12" s="743">
        <v>-8824</v>
      </c>
      <c r="AE12" s="743">
        <v>0</v>
      </c>
      <c r="AF12" s="743">
        <v>0</v>
      </c>
      <c r="AG12" s="743">
        <v>0</v>
      </c>
      <c r="AH12" s="743">
        <f>V12+Z12+AA12</f>
        <v>74181</v>
      </c>
      <c r="AI12" s="743">
        <f>W12+AB12+AD12+AG12</f>
        <v>-47039</v>
      </c>
      <c r="AJ12" s="743">
        <f>X12+AC12+AE12</f>
        <v>0</v>
      </c>
      <c r="AK12" s="976">
        <f>AH12+AI12+AJ12</f>
        <v>27142</v>
      </c>
    </row>
    <row r="13" spans="1:37" ht="15" customHeight="1" thickBot="1" x14ac:dyDescent="0.25">
      <c r="A13" s="104" t="s">
        <v>136</v>
      </c>
      <c r="B13" s="1457"/>
      <c r="C13" s="1458"/>
      <c r="D13" s="1458"/>
      <c r="E13" s="1458"/>
      <c r="F13" s="1458"/>
      <c r="G13" s="1458"/>
      <c r="H13" s="1458"/>
      <c r="I13" s="1458"/>
      <c r="J13" s="1458"/>
      <c r="K13" s="1458"/>
      <c r="L13" s="1458"/>
      <c r="M13" s="1458"/>
      <c r="N13" s="1458"/>
      <c r="O13" s="1458"/>
      <c r="P13" s="1459"/>
      <c r="Q13" s="1428">
        <v>5110</v>
      </c>
      <c r="R13" s="1156"/>
      <c r="S13" s="1348" t="s">
        <v>840</v>
      </c>
      <c r="T13" s="1429"/>
      <c r="U13" s="1429"/>
      <c r="V13" s="773">
        <v>70911</v>
      </c>
      <c r="W13" s="773">
        <v>-29748</v>
      </c>
      <c r="X13" s="773">
        <v>0</v>
      </c>
      <c r="Y13" s="773">
        <v>41163</v>
      </c>
      <c r="Z13" s="773">
        <v>3019</v>
      </c>
      <c r="AA13" s="773">
        <v>0</v>
      </c>
      <c r="AB13" s="773">
        <v>0</v>
      </c>
      <c r="AC13" s="773">
        <v>0</v>
      </c>
      <c r="AD13" s="773">
        <v>-8467</v>
      </c>
      <c r="AE13" s="773">
        <v>0</v>
      </c>
      <c r="AF13" s="773">
        <v>0</v>
      </c>
      <c r="AG13" s="773">
        <v>0</v>
      </c>
      <c r="AH13" s="773">
        <v>73930</v>
      </c>
      <c r="AI13" s="773">
        <v>-38215</v>
      </c>
      <c r="AJ13" s="773">
        <v>0</v>
      </c>
      <c r="AK13" s="977">
        <v>35715</v>
      </c>
    </row>
    <row r="14" spans="1:37" ht="24.95" customHeight="1" x14ac:dyDescent="0.2">
      <c r="B14" s="1447" t="s">
        <v>322</v>
      </c>
      <c r="C14" s="1448"/>
      <c r="D14" s="1448"/>
      <c r="E14" s="1448"/>
      <c r="F14" s="1448"/>
      <c r="G14" s="1448"/>
      <c r="H14" s="1448"/>
      <c r="I14" s="1448"/>
      <c r="J14" s="1448"/>
      <c r="K14" s="1448"/>
      <c r="L14" s="1448"/>
      <c r="M14" s="1448"/>
      <c r="N14" s="1448"/>
      <c r="O14" s="1448"/>
      <c r="P14" s="1449"/>
      <c r="Q14" s="1450">
        <v>5101</v>
      </c>
      <c r="R14" s="1153"/>
      <c r="S14" s="1451" t="s">
        <v>838</v>
      </c>
      <c r="T14" s="1446"/>
      <c r="U14" s="1446"/>
      <c r="V14" s="807">
        <v>73180</v>
      </c>
      <c r="W14" s="808">
        <v>-38127</v>
      </c>
      <c r="X14" s="807">
        <v>0</v>
      </c>
      <c r="Y14" s="743">
        <v>35053</v>
      </c>
      <c r="Z14" s="808">
        <v>251</v>
      </c>
      <c r="AA14" s="807">
        <v>0</v>
      </c>
      <c r="AB14" s="808">
        <v>0</v>
      </c>
      <c r="AC14" s="807">
        <v>0</v>
      </c>
      <c r="AD14" s="807">
        <v>-8749</v>
      </c>
      <c r="AE14" s="808">
        <v>0</v>
      </c>
      <c r="AF14" s="807">
        <v>0</v>
      </c>
      <c r="AG14" s="753">
        <v>0</v>
      </c>
      <c r="AH14" s="1002">
        <f>V14+Z14+AA14</f>
        <v>73431</v>
      </c>
      <c r="AI14" s="1001">
        <f>W14+AB14+AD14+AG14</f>
        <v>-46876</v>
      </c>
      <c r="AJ14" s="1002">
        <f>X14+AC14+AE14</f>
        <v>0</v>
      </c>
      <c r="AK14" s="1003">
        <f>AH14+AI14+AJ14</f>
        <v>26555</v>
      </c>
    </row>
    <row r="15" spans="1:37" ht="24.95" customHeight="1" x14ac:dyDescent="0.2">
      <c r="B15" s="1432"/>
      <c r="C15" s="1433"/>
      <c r="D15" s="1433"/>
      <c r="E15" s="1433"/>
      <c r="F15" s="1433"/>
      <c r="G15" s="1433"/>
      <c r="H15" s="1433"/>
      <c r="I15" s="1433"/>
      <c r="J15" s="1433"/>
      <c r="K15" s="1433"/>
      <c r="L15" s="1433"/>
      <c r="M15" s="1433"/>
      <c r="N15" s="1433"/>
      <c r="O15" s="1433"/>
      <c r="P15" s="1434"/>
      <c r="Q15" s="1399">
        <v>5111</v>
      </c>
      <c r="R15" s="1155"/>
      <c r="S15" s="1430" t="s">
        <v>840</v>
      </c>
      <c r="T15" s="1431"/>
      <c r="U15" s="1431"/>
      <c r="V15" s="753">
        <v>70161</v>
      </c>
      <c r="W15" s="807">
        <v>-29735</v>
      </c>
      <c r="X15" s="808">
        <v>0</v>
      </c>
      <c r="Y15" s="807">
        <v>40426</v>
      </c>
      <c r="Z15" s="808">
        <v>3019</v>
      </c>
      <c r="AA15" s="807">
        <v>0</v>
      </c>
      <c r="AB15" s="808">
        <v>0</v>
      </c>
      <c r="AC15" s="807">
        <v>0</v>
      </c>
      <c r="AD15" s="807">
        <v>-8392</v>
      </c>
      <c r="AE15" s="808">
        <v>0</v>
      </c>
      <c r="AF15" s="807">
        <v>0</v>
      </c>
      <c r="AG15" s="753">
        <v>0</v>
      </c>
      <c r="AH15" s="807">
        <v>73180</v>
      </c>
      <c r="AI15" s="808">
        <v>-38127</v>
      </c>
      <c r="AJ15" s="807">
        <v>0</v>
      </c>
      <c r="AK15" s="809">
        <v>35053</v>
      </c>
    </row>
    <row r="16" spans="1:37" ht="15" customHeight="1" x14ac:dyDescent="0.2">
      <c r="B16" s="1441" t="s">
        <v>191</v>
      </c>
      <c r="C16" s="1442"/>
      <c r="D16" s="1442"/>
      <c r="E16" s="1442"/>
      <c r="F16" s="1442"/>
      <c r="G16" s="1442"/>
      <c r="H16" s="1442"/>
      <c r="I16" s="1442"/>
      <c r="J16" s="1442"/>
      <c r="K16" s="1442"/>
      <c r="L16" s="1442"/>
      <c r="M16" s="1442"/>
      <c r="N16" s="1442"/>
      <c r="O16" s="1442"/>
      <c r="P16" s="1443"/>
      <c r="Q16" s="1444"/>
      <c r="R16" s="1155"/>
      <c r="S16" s="1445"/>
      <c r="T16" s="1446"/>
      <c r="U16" s="1446"/>
      <c r="V16" s="747"/>
      <c r="W16" s="811"/>
      <c r="X16" s="812"/>
      <c r="Y16" s="813"/>
      <c r="Z16" s="814"/>
      <c r="AA16" s="811"/>
      <c r="AB16" s="814"/>
      <c r="AC16" s="813"/>
      <c r="AD16" s="746"/>
      <c r="AE16" s="745"/>
      <c r="AF16" s="746"/>
      <c r="AG16" s="747"/>
      <c r="AH16" s="746"/>
      <c r="AI16" s="745"/>
      <c r="AJ16" s="746"/>
      <c r="AK16" s="815"/>
    </row>
    <row r="17" spans="1:37" ht="20.100000000000001" customHeight="1" x14ac:dyDescent="0.2">
      <c r="B17" s="1435" t="s">
        <v>323</v>
      </c>
      <c r="C17" s="1436"/>
      <c r="D17" s="1436"/>
      <c r="E17" s="1436"/>
      <c r="F17" s="1436"/>
      <c r="G17" s="1436"/>
      <c r="H17" s="1436"/>
      <c r="I17" s="1436"/>
      <c r="J17" s="1436"/>
      <c r="K17" s="1436"/>
      <c r="L17" s="1436"/>
      <c r="M17" s="1436"/>
      <c r="N17" s="1436"/>
      <c r="O17" s="1436"/>
      <c r="P17" s="1437"/>
      <c r="Q17" s="1399">
        <v>51011</v>
      </c>
      <c r="R17" s="1155"/>
      <c r="S17" s="1430" t="s">
        <v>838</v>
      </c>
      <c r="T17" s="1431"/>
      <c r="U17" s="1431"/>
      <c r="V17" s="746">
        <v>27746</v>
      </c>
      <c r="W17" s="745">
        <v>-2704</v>
      </c>
      <c r="X17" s="746">
        <v>0</v>
      </c>
      <c r="Y17" s="746">
        <v>25042</v>
      </c>
      <c r="Z17" s="816"/>
      <c r="AA17" s="759">
        <v>0</v>
      </c>
      <c r="AB17" s="762">
        <v>0</v>
      </c>
      <c r="AC17" s="759">
        <v>0</v>
      </c>
      <c r="AD17" s="759">
        <v>-2983</v>
      </c>
      <c r="AE17" s="762">
        <v>0</v>
      </c>
      <c r="AF17" s="817">
        <v>0</v>
      </c>
      <c r="AG17" s="818">
        <v>0</v>
      </c>
      <c r="AH17" s="1002">
        <f>V17+Z17+AA17</f>
        <v>27746</v>
      </c>
      <c r="AI17" s="1001">
        <f>W17+AB17+AD17+AG17</f>
        <v>-5687</v>
      </c>
      <c r="AJ17" s="1002">
        <f>X17+AC17+AE17</f>
        <v>0</v>
      </c>
      <c r="AK17" s="1003">
        <f>AH17+AI17+AJ17</f>
        <v>22059</v>
      </c>
    </row>
    <row r="18" spans="1:37" ht="24.75" customHeight="1" x14ac:dyDescent="0.2">
      <c r="B18" s="1438"/>
      <c r="C18" s="1439"/>
      <c r="D18" s="1439"/>
      <c r="E18" s="1439"/>
      <c r="F18" s="1439"/>
      <c r="G18" s="1439"/>
      <c r="H18" s="1439"/>
      <c r="I18" s="1439"/>
      <c r="J18" s="1439"/>
      <c r="K18" s="1439"/>
      <c r="L18" s="1439"/>
      <c r="M18" s="1439"/>
      <c r="N18" s="1439"/>
      <c r="O18" s="1439"/>
      <c r="P18" s="1440"/>
      <c r="Q18" s="1399">
        <v>51111</v>
      </c>
      <c r="R18" s="1155"/>
      <c r="S18" s="1430" t="s">
        <v>840</v>
      </c>
      <c r="T18" s="1431"/>
      <c r="U18" s="1431"/>
      <c r="V18" s="753">
        <v>24727</v>
      </c>
      <c r="W18" s="746">
        <v>-55</v>
      </c>
      <c r="X18" s="745">
        <v>0</v>
      </c>
      <c r="Y18" s="746">
        <v>24672</v>
      </c>
      <c r="Z18" s="816">
        <v>3019</v>
      </c>
      <c r="AA18" s="759">
        <v>0</v>
      </c>
      <c r="AB18" s="762">
        <v>0</v>
      </c>
      <c r="AC18" s="759">
        <v>0</v>
      </c>
      <c r="AD18" s="759">
        <v>-2649</v>
      </c>
      <c r="AE18" s="762">
        <v>0</v>
      </c>
      <c r="AF18" s="817">
        <v>0</v>
      </c>
      <c r="AG18" s="818">
        <v>0</v>
      </c>
      <c r="AH18" s="746">
        <v>27746</v>
      </c>
      <c r="AI18" s="745">
        <v>-2704</v>
      </c>
      <c r="AJ18" s="746">
        <v>0</v>
      </c>
      <c r="AK18" s="810">
        <v>25042</v>
      </c>
    </row>
    <row r="19" spans="1:37" ht="14.25" customHeight="1" x14ac:dyDescent="0.2">
      <c r="B19" s="1435" t="s">
        <v>324</v>
      </c>
      <c r="C19" s="1436"/>
      <c r="D19" s="1436"/>
      <c r="E19" s="1436"/>
      <c r="F19" s="1436"/>
      <c r="G19" s="1436"/>
      <c r="H19" s="1436"/>
      <c r="I19" s="1436"/>
      <c r="J19" s="1436"/>
      <c r="K19" s="1436"/>
      <c r="L19" s="1436"/>
      <c r="M19" s="1436"/>
      <c r="N19" s="1436"/>
      <c r="O19" s="1436"/>
      <c r="P19" s="1437"/>
      <c r="Q19" s="1399">
        <v>51012</v>
      </c>
      <c r="R19" s="1155"/>
      <c r="S19" s="1430" t="s">
        <v>838</v>
      </c>
      <c r="T19" s="1431"/>
      <c r="U19" s="1431"/>
      <c r="V19" s="746">
        <v>45340</v>
      </c>
      <c r="W19" s="745">
        <v>-35373</v>
      </c>
      <c r="X19" s="746">
        <v>0</v>
      </c>
      <c r="Y19" s="746">
        <v>9967</v>
      </c>
      <c r="Z19" s="816">
        <v>251</v>
      </c>
      <c r="AA19" s="759">
        <v>0</v>
      </c>
      <c r="AB19" s="762">
        <v>0</v>
      </c>
      <c r="AC19" s="759">
        <v>0</v>
      </c>
      <c r="AD19" s="759">
        <v>-5755</v>
      </c>
      <c r="AE19" s="762">
        <v>0</v>
      </c>
      <c r="AF19" s="817">
        <v>0</v>
      </c>
      <c r="AG19" s="818">
        <v>0</v>
      </c>
      <c r="AH19" s="1002">
        <f>V19+Z19+AA19</f>
        <v>45591</v>
      </c>
      <c r="AI19" s="1001">
        <f>W19+AB19+AD19+AG19</f>
        <v>-41128</v>
      </c>
      <c r="AJ19" s="1002">
        <f>X19+AC19+AE19</f>
        <v>0</v>
      </c>
      <c r="AK19" s="1003">
        <f>AH19+AI19+AJ19</f>
        <v>4463</v>
      </c>
    </row>
    <row r="20" spans="1:37" ht="14.25" customHeight="1" x14ac:dyDescent="0.2">
      <c r="B20" s="1438"/>
      <c r="C20" s="1439"/>
      <c r="D20" s="1439"/>
      <c r="E20" s="1439"/>
      <c r="F20" s="1439"/>
      <c r="G20" s="1439"/>
      <c r="H20" s="1439"/>
      <c r="I20" s="1439"/>
      <c r="J20" s="1439"/>
      <c r="K20" s="1439"/>
      <c r="L20" s="1439"/>
      <c r="M20" s="1439"/>
      <c r="N20" s="1439"/>
      <c r="O20" s="1439"/>
      <c r="P20" s="1440"/>
      <c r="Q20" s="1399">
        <v>51112</v>
      </c>
      <c r="R20" s="1155"/>
      <c r="S20" s="1430" t="s">
        <v>840</v>
      </c>
      <c r="T20" s="1431"/>
      <c r="U20" s="1431"/>
      <c r="V20" s="753">
        <v>45340</v>
      </c>
      <c r="W20" s="746">
        <v>-29640</v>
      </c>
      <c r="X20" s="745">
        <v>0</v>
      </c>
      <c r="Y20" s="746">
        <v>15700</v>
      </c>
      <c r="Z20" s="816">
        <v>0</v>
      </c>
      <c r="AA20" s="759">
        <v>0</v>
      </c>
      <c r="AB20" s="762">
        <v>0</v>
      </c>
      <c r="AC20" s="759">
        <v>0</v>
      </c>
      <c r="AD20" s="759">
        <v>-5733</v>
      </c>
      <c r="AE20" s="762">
        <v>0</v>
      </c>
      <c r="AF20" s="817">
        <v>0</v>
      </c>
      <c r="AG20" s="818">
        <v>0</v>
      </c>
      <c r="AH20" s="746">
        <v>45340</v>
      </c>
      <c r="AI20" s="745">
        <v>-35373</v>
      </c>
      <c r="AJ20" s="746">
        <v>0</v>
      </c>
      <c r="AK20" s="810">
        <v>9967</v>
      </c>
    </row>
    <row r="21" spans="1:37" ht="20.100000000000001" customHeight="1" x14ac:dyDescent="0.2">
      <c r="B21" s="1435" t="s">
        <v>325</v>
      </c>
      <c r="C21" s="1436"/>
      <c r="D21" s="1436"/>
      <c r="E21" s="1436"/>
      <c r="F21" s="1436"/>
      <c r="G21" s="1436"/>
      <c r="H21" s="1436"/>
      <c r="I21" s="1436"/>
      <c r="J21" s="1436"/>
      <c r="K21" s="1436"/>
      <c r="L21" s="1436"/>
      <c r="M21" s="1436"/>
      <c r="N21" s="1436"/>
      <c r="O21" s="1436"/>
      <c r="P21" s="1437"/>
      <c r="Q21" s="1399">
        <v>51013</v>
      </c>
      <c r="R21" s="1155"/>
      <c r="S21" s="1430" t="s">
        <v>838</v>
      </c>
      <c r="T21" s="1431"/>
      <c r="U21" s="1431"/>
      <c r="V21" s="753">
        <v>0</v>
      </c>
      <c r="W21" s="746">
        <v>0</v>
      </c>
      <c r="X21" s="745">
        <v>0</v>
      </c>
      <c r="Y21" s="746">
        <v>0</v>
      </c>
      <c r="Z21" s="816">
        <v>0</v>
      </c>
      <c r="AA21" s="759">
        <v>0</v>
      </c>
      <c r="AB21" s="762">
        <v>0</v>
      </c>
      <c r="AC21" s="759">
        <v>0</v>
      </c>
      <c r="AD21" s="759">
        <v>0</v>
      </c>
      <c r="AE21" s="762">
        <v>0</v>
      </c>
      <c r="AF21" s="817">
        <v>0</v>
      </c>
      <c r="AG21" s="818">
        <v>0</v>
      </c>
      <c r="AH21" s="746">
        <v>0</v>
      </c>
      <c r="AI21" s="745">
        <v>0</v>
      </c>
      <c r="AJ21" s="746">
        <v>0</v>
      </c>
      <c r="AK21" s="810">
        <v>0</v>
      </c>
    </row>
    <row r="22" spans="1:37" ht="20.100000000000001" customHeight="1" x14ac:dyDescent="0.2">
      <c r="B22" s="1438"/>
      <c r="C22" s="1439"/>
      <c r="D22" s="1439"/>
      <c r="E22" s="1439"/>
      <c r="F22" s="1439"/>
      <c r="G22" s="1439"/>
      <c r="H22" s="1439"/>
      <c r="I22" s="1439"/>
      <c r="J22" s="1439"/>
      <c r="K22" s="1439"/>
      <c r="L22" s="1439"/>
      <c r="M22" s="1439"/>
      <c r="N22" s="1439"/>
      <c r="O22" s="1439"/>
      <c r="P22" s="1440"/>
      <c r="Q22" s="1399">
        <v>51113</v>
      </c>
      <c r="R22" s="1155"/>
      <c r="S22" s="1430" t="s">
        <v>840</v>
      </c>
      <c r="T22" s="1431"/>
      <c r="U22" s="1431"/>
      <c r="V22" s="760">
        <v>0</v>
      </c>
      <c r="W22" s="759">
        <v>0</v>
      </c>
      <c r="X22" s="762">
        <v>0</v>
      </c>
      <c r="Y22" s="746">
        <v>0</v>
      </c>
      <c r="Z22" s="816">
        <v>0</v>
      </c>
      <c r="AA22" s="759">
        <v>0</v>
      </c>
      <c r="AB22" s="762">
        <v>0</v>
      </c>
      <c r="AC22" s="759">
        <v>0</v>
      </c>
      <c r="AD22" s="759">
        <v>0</v>
      </c>
      <c r="AE22" s="762">
        <v>0</v>
      </c>
      <c r="AF22" s="817">
        <v>0</v>
      </c>
      <c r="AG22" s="818">
        <v>0</v>
      </c>
      <c r="AH22" s="746">
        <v>0</v>
      </c>
      <c r="AI22" s="745">
        <v>0</v>
      </c>
      <c r="AJ22" s="746">
        <v>0</v>
      </c>
      <c r="AK22" s="810">
        <v>0</v>
      </c>
    </row>
    <row r="23" spans="1:37" ht="23.25" customHeight="1" x14ac:dyDescent="0.2">
      <c r="B23" s="1435" t="s">
        <v>326</v>
      </c>
      <c r="C23" s="1436"/>
      <c r="D23" s="1436"/>
      <c r="E23" s="1436"/>
      <c r="F23" s="1436"/>
      <c r="G23" s="1436"/>
      <c r="H23" s="1436"/>
      <c r="I23" s="1436"/>
      <c r="J23" s="1436"/>
      <c r="K23" s="1436"/>
      <c r="L23" s="1436"/>
      <c r="M23" s="1436"/>
      <c r="N23" s="1436"/>
      <c r="O23" s="1436"/>
      <c r="P23" s="1437"/>
      <c r="Q23" s="1399">
        <v>51014</v>
      </c>
      <c r="R23" s="1155"/>
      <c r="S23" s="1430" t="s">
        <v>838</v>
      </c>
      <c r="T23" s="1431"/>
      <c r="U23" s="1431"/>
      <c r="V23" s="746">
        <v>94</v>
      </c>
      <c r="W23" s="745">
        <v>-50</v>
      </c>
      <c r="X23" s="746">
        <v>0</v>
      </c>
      <c r="Y23" s="746">
        <v>44</v>
      </c>
      <c r="Z23" s="816">
        <v>0</v>
      </c>
      <c r="AA23" s="759"/>
      <c r="AB23" s="762"/>
      <c r="AC23" s="759">
        <v>0</v>
      </c>
      <c r="AD23" s="759">
        <v>-11</v>
      </c>
      <c r="AE23" s="762">
        <v>0</v>
      </c>
      <c r="AF23" s="817">
        <v>0</v>
      </c>
      <c r="AG23" s="818">
        <v>0</v>
      </c>
      <c r="AH23" s="1002">
        <f>V23+Z23+AA23</f>
        <v>94</v>
      </c>
      <c r="AI23" s="1001">
        <f>W23+AB23+AD23+AG23</f>
        <v>-61</v>
      </c>
      <c r="AJ23" s="1002">
        <f>X23+AC23+AE23</f>
        <v>0</v>
      </c>
      <c r="AK23" s="1003">
        <f>AH23+AI23+AJ23</f>
        <v>33</v>
      </c>
    </row>
    <row r="24" spans="1:37" ht="23.25" customHeight="1" x14ac:dyDescent="0.2">
      <c r="B24" s="1438"/>
      <c r="C24" s="1439"/>
      <c r="D24" s="1439"/>
      <c r="E24" s="1439"/>
      <c r="F24" s="1439"/>
      <c r="G24" s="1439"/>
      <c r="H24" s="1439"/>
      <c r="I24" s="1439"/>
      <c r="J24" s="1439"/>
      <c r="K24" s="1439"/>
      <c r="L24" s="1439"/>
      <c r="M24" s="1439"/>
      <c r="N24" s="1439"/>
      <c r="O24" s="1439"/>
      <c r="P24" s="1440"/>
      <c r="Q24" s="1399">
        <v>51114</v>
      </c>
      <c r="R24" s="1155"/>
      <c r="S24" s="1430" t="s">
        <v>840</v>
      </c>
      <c r="T24" s="1431"/>
      <c r="U24" s="1431"/>
      <c r="V24" s="753">
        <v>94</v>
      </c>
      <c r="W24" s="746">
        <v>-40</v>
      </c>
      <c r="X24" s="745">
        <v>0</v>
      </c>
      <c r="Y24" s="746">
        <v>54</v>
      </c>
      <c r="Z24" s="816">
        <v>0</v>
      </c>
      <c r="AA24" s="759"/>
      <c r="AB24" s="762"/>
      <c r="AC24" s="759">
        <v>0</v>
      </c>
      <c r="AD24" s="759">
        <v>-10</v>
      </c>
      <c r="AE24" s="762">
        <v>0</v>
      </c>
      <c r="AF24" s="817">
        <v>0</v>
      </c>
      <c r="AG24" s="818">
        <v>0</v>
      </c>
      <c r="AH24" s="746">
        <v>94</v>
      </c>
      <c r="AI24" s="745">
        <v>-50</v>
      </c>
      <c r="AJ24" s="746">
        <v>0</v>
      </c>
      <c r="AK24" s="810">
        <v>44</v>
      </c>
    </row>
    <row r="25" spans="1:37" ht="20.100000000000001" customHeight="1" x14ac:dyDescent="0.2">
      <c r="B25" s="1422" t="s">
        <v>327</v>
      </c>
      <c r="C25" s="1423"/>
      <c r="D25" s="1423"/>
      <c r="E25" s="1423"/>
      <c r="F25" s="1423"/>
      <c r="G25" s="1423"/>
      <c r="H25" s="1423"/>
      <c r="I25" s="1423"/>
      <c r="J25" s="1423"/>
      <c r="K25" s="1423"/>
      <c r="L25" s="1423"/>
      <c r="M25" s="1423"/>
      <c r="N25" s="1423"/>
      <c r="O25" s="1423"/>
      <c r="P25" s="1424"/>
      <c r="Q25" s="1399">
        <v>5102</v>
      </c>
      <c r="R25" s="1155"/>
      <c r="S25" s="1430" t="s">
        <v>838</v>
      </c>
      <c r="T25" s="1431"/>
      <c r="U25" s="1431"/>
      <c r="V25" s="753">
        <v>0</v>
      </c>
      <c r="W25" s="746">
        <v>0</v>
      </c>
      <c r="X25" s="745">
        <v>0</v>
      </c>
      <c r="Y25" s="746">
        <v>0</v>
      </c>
      <c r="Z25" s="816">
        <v>0</v>
      </c>
      <c r="AA25" s="759">
        <v>0</v>
      </c>
      <c r="AB25" s="762">
        <v>0</v>
      </c>
      <c r="AC25" s="759"/>
      <c r="AD25" s="759">
        <v>0</v>
      </c>
      <c r="AE25" s="762">
        <v>0</v>
      </c>
      <c r="AF25" s="817">
        <v>0</v>
      </c>
      <c r="AG25" s="818">
        <v>0</v>
      </c>
      <c r="AH25" s="746">
        <v>0</v>
      </c>
      <c r="AI25" s="745">
        <v>0</v>
      </c>
      <c r="AJ25" s="746">
        <v>0</v>
      </c>
      <c r="AK25" s="810">
        <v>0</v>
      </c>
    </row>
    <row r="26" spans="1:37" ht="20.100000000000001" customHeight="1" x14ac:dyDescent="0.2">
      <c r="B26" s="1432"/>
      <c r="C26" s="1433"/>
      <c r="D26" s="1433"/>
      <c r="E26" s="1433"/>
      <c r="F26" s="1433"/>
      <c r="G26" s="1433"/>
      <c r="H26" s="1433"/>
      <c r="I26" s="1433"/>
      <c r="J26" s="1433"/>
      <c r="K26" s="1433"/>
      <c r="L26" s="1433"/>
      <c r="M26" s="1433"/>
      <c r="N26" s="1433"/>
      <c r="O26" s="1433"/>
      <c r="P26" s="1434"/>
      <c r="Q26" s="1399">
        <v>5112</v>
      </c>
      <c r="R26" s="1155"/>
      <c r="S26" s="1430" t="s">
        <v>840</v>
      </c>
      <c r="T26" s="1431"/>
      <c r="U26" s="1431"/>
      <c r="V26" s="760">
        <v>0</v>
      </c>
      <c r="W26" s="759">
        <v>0</v>
      </c>
      <c r="X26" s="762">
        <v>0</v>
      </c>
      <c r="Y26" s="746">
        <v>0</v>
      </c>
      <c r="Z26" s="762">
        <v>0</v>
      </c>
      <c r="AA26" s="759">
        <v>0</v>
      </c>
      <c r="AB26" s="762">
        <v>0</v>
      </c>
      <c r="AC26" s="759">
        <v>0</v>
      </c>
      <c r="AD26" s="759">
        <v>0</v>
      </c>
      <c r="AE26" s="762">
        <v>0</v>
      </c>
      <c r="AF26" s="759">
        <v>0</v>
      </c>
      <c r="AG26" s="760">
        <v>0</v>
      </c>
      <c r="AH26" s="746">
        <v>0</v>
      </c>
      <c r="AI26" s="745">
        <v>0</v>
      </c>
      <c r="AJ26" s="746">
        <v>0</v>
      </c>
      <c r="AK26" s="810">
        <v>0</v>
      </c>
    </row>
    <row r="27" spans="1:37" ht="20.100000000000001" customHeight="1" x14ac:dyDescent="0.2">
      <c r="B27" s="1422" t="s">
        <v>188</v>
      </c>
      <c r="C27" s="1423"/>
      <c r="D27" s="1423"/>
      <c r="E27" s="1423"/>
      <c r="F27" s="1423"/>
      <c r="G27" s="1423"/>
      <c r="H27" s="1423"/>
      <c r="I27" s="1423"/>
      <c r="J27" s="1423"/>
      <c r="K27" s="1423"/>
      <c r="L27" s="1423"/>
      <c r="M27" s="1423"/>
      <c r="N27" s="1423"/>
      <c r="O27" s="1423"/>
      <c r="P27" s="1424"/>
      <c r="Q27" s="1399">
        <v>5103</v>
      </c>
      <c r="R27" s="1155"/>
      <c r="S27" s="1430" t="s">
        <v>838</v>
      </c>
      <c r="T27" s="1431"/>
      <c r="U27" s="1431"/>
      <c r="V27" s="746">
        <v>750</v>
      </c>
      <c r="W27" s="745">
        <v>-88</v>
      </c>
      <c r="X27" s="746">
        <v>0</v>
      </c>
      <c r="Y27" s="746">
        <v>662</v>
      </c>
      <c r="Z27" s="762">
        <v>0</v>
      </c>
      <c r="AA27" s="759">
        <v>0</v>
      </c>
      <c r="AB27" s="762">
        <v>0</v>
      </c>
      <c r="AC27" s="759">
        <v>0</v>
      </c>
      <c r="AD27" s="759">
        <v>-75</v>
      </c>
      <c r="AE27" s="762">
        <v>0</v>
      </c>
      <c r="AF27" s="759">
        <v>0</v>
      </c>
      <c r="AG27" s="760">
        <v>0</v>
      </c>
      <c r="AH27" s="1002">
        <f>V27+Z27+AA27</f>
        <v>750</v>
      </c>
      <c r="AI27" s="1001">
        <f>W27+AB27+AD27+AG27</f>
        <v>-163</v>
      </c>
      <c r="AJ27" s="1002">
        <f>X27+AC27+AE27</f>
        <v>0</v>
      </c>
      <c r="AK27" s="1003">
        <f>AH27+AI27+AJ27</f>
        <v>587</v>
      </c>
    </row>
    <row r="28" spans="1:37" ht="20.100000000000001" customHeight="1" thickBot="1" x14ac:dyDescent="0.25">
      <c r="A28" s="104" t="s">
        <v>137</v>
      </c>
      <c r="B28" s="1425"/>
      <c r="C28" s="1426"/>
      <c r="D28" s="1426"/>
      <c r="E28" s="1426"/>
      <c r="F28" s="1426"/>
      <c r="G28" s="1426"/>
      <c r="H28" s="1426"/>
      <c r="I28" s="1426"/>
      <c r="J28" s="1426"/>
      <c r="K28" s="1426"/>
      <c r="L28" s="1426"/>
      <c r="M28" s="1426"/>
      <c r="N28" s="1426"/>
      <c r="O28" s="1426"/>
      <c r="P28" s="1427"/>
      <c r="Q28" s="1428">
        <v>5113</v>
      </c>
      <c r="R28" s="1156"/>
      <c r="S28" s="1348" t="s">
        <v>840</v>
      </c>
      <c r="T28" s="1429"/>
      <c r="U28" s="1429"/>
      <c r="V28" s="969">
        <v>750</v>
      </c>
      <c r="W28" s="970">
        <v>-13</v>
      </c>
      <c r="X28" s="971">
        <v>0</v>
      </c>
      <c r="Y28" s="970">
        <v>737</v>
      </c>
      <c r="Z28" s="769"/>
      <c r="AA28" s="772">
        <v>0</v>
      </c>
      <c r="AB28" s="769">
        <v>0</v>
      </c>
      <c r="AC28" s="772">
        <v>0</v>
      </c>
      <c r="AD28" s="772">
        <v>-75</v>
      </c>
      <c r="AE28" s="769">
        <v>0</v>
      </c>
      <c r="AF28" s="772">
        <v>0</v>
      </c>
      <c r="AG28" s="771">
        <v>0</v>
      </c>
      <c r="AH28" s="773">
        <v>750</v>
      </c>
      <c r="AI28" s="805">
        <v>-88</v>
      </c>
      <c r="AJ28" s="773">
        <v>0</v>
      </c>
      <c r="AK28" s="806">
        <v>662</v>
      </c>
    </row>
    <row r="29" spans="1:37" ht="12.75" x14ac:dyDescent="0.2"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153"/>
      <c r="X29" s="153"/>
    </row>
    <row r="30" spans="1:37" x14ac:dyDescent="0.2">
      <c r="B30" s="146"/>
      <c r="C30" s="1163" t="s">
        <v>328</v>
      </c>
      <c r="D30" s="1163"/>
      <c r="E30" s="1163"/>
      <c r="F30" s="1163"/>
      <c r="G30" s="1163"/>
      <c r="H30" s="1163"/>
      <c r="I30" s="1163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163"/>
      <c r="V30" s="1163"/>
      <c r="W30" s="1163"/>
      <c r="X30" s="1163"/>
      <c r="Y30" s="1163"/>
      <c r="Z30" s="1163"/>
      <c r="AA30" s="1163"/>
      <c r="AB30" s="1163"/>
      <c r="AC30" s="1163"/>
      <c r="AD30" s="1163"/>
      <c r="AE30" s="1163"/>
      <c r="AF30" s="1163"/>
      <c r="AG30" s="1163"/>
      <c r="AH30" s="1163"/>
      <c r="AI30" s="1163"/>
      <c r="AJ30" s="1163"/>
      <c r="AK30" s="1163"/>
    </row>
    <row r="31" spans="1:37" x14ac:dyDescent="0.2">
      <c r="B31" s="146"/>
      <c r="C31" s="1163" t="s">
        <v>182</v>
      </c>
      <c r="D31" s="1163"/>
      <c r="E31" s="1163"/>
      <c r="F31" s="1163"/>
      <c r="G31" s="1163"/>
      <c r="H31" s="1163"/>
      <c r="I31" s="1163"/>
      <c r="J31" s="1163"/>
      <c r="K31" s="1163"/>
      <c r="L31" s="1163"/>
      <c r="M31" s="1163"/>
      <c r="N31" s="1163"/>
      <c r="O31" s="1163"/>
      <c r="P31" s="1163"/>
      <c r="Q31" s="1163"/>
      <c r="R31" s="1163"/>
      <c r="S31" s="1163"/>
      <c r="T31" s="1163"/>
      <c r="U31" s="1163"/>
      <c r="V31" s="1163"/>
      <c r="W31" s="1163"/>
      <c r="X31" s="1163"/>
      <c r="Y31" s="1163"/>
      <c r="Z31" s="1163"/>
      <c r="AA31" s="1163"/>
      <c r="AB31" s="1163"/>
      <c r="AC31" s="1163"/>
      <c r="AD31" s="1163"/>
      <c r="AE31" s="1163"/>
      <c r="AF31" s="1163"/>
      <c r="AG31" s="1163"/>
      <c r="AH31" s="1163"/>
      <c r="AI31" s="1163"/>
      <c r="AJ31" s="1163"/>
      <c r="AK31" s="1163"/>
    </row>
    <row r="32" spans="1:37" ht="13.15" customHeight="1" x14ac:dyDescent="0.2">
      <c r="B32" s="160"/>
      <c r="C32" s="160"/>
      <c r="D32" s="160"/>
      <c r="E32" s="160"/>
      <c r="F32" s="160"/>
      <c r="G32" s="160"/>
      <c r="H32" s="160"/>
      <c r="I32" s="160"/>
      <c r="J32" s="160"/>
      <c r="K32" s="160"/>
    </row>
    <row r="33" spans="2:24" x14ac:dyDescent="0.2"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O33" s="159"/>
      <c r="P33" s="159"/>
      <c r="Q33" s="159"/>
      <c r="R33" s="159"/>
      <c r="S33" s="160"/>
      <c r="T33" s="161"/>
      <c r="U33" s="159"/>
      <c r="V33" s="160"/>
      <c r="W33" s="161"/>
      <c r="X33" s="161"/>
    </row>
  </sheetData>
  <sheetProtection formatCells="0" formatColumns="0" autoFilter="0"/>
  <mergeCells count="86">
    <mergeCell ref="AD7:AD10"/>
    <mergeCell ref="AE7:AE10"/>
    <mergeCell ref="Y11"/>
    <mergeCell ref="AE11"/>
    <mergeCell ref="AA7:AC8"/>
    <mergeCell ref="AA11"/>
    <mergeCell ref="X9:X10"/>
    <mergeCell ref="Y9:Y10"/>
    <mergeCell ref="AA9:AA10"/>
    <mergeCell ref="AB9:AB10"/>
    <mergeCell ref="AC9:AC10"/>
    <mergeCell ref="B2:AI2"/>
    <mergeCell ref="B4:AI4"/>
    <mergeCell ref="B6:U7"/>
    <mergeCell ref="V6:Y8"/>
    <mergeCell ref="Z6:AG6"/>
    <mergeCell ref="AH6:AK8"/>
    <mergeCell ref="B8:P10"/>
    <mergeCell ref="AH9:AH10"/>
    <mergeCell ref="AG9:AG10"/>
    <mergeCell ref="AF7:AG8"/>
    <mergeCell ref="AF9:AF10"/>
    <mergeCell ref="Q8:R10"/>
    <mergeCell ref="S8:U10"/>
    <mergeCell ref="V9:V10"/>
    <mergeCell ref="Z7:Z10"/>
    <mergeCell ref="W9:W10"/>
    <mergeCell ref="AK11"/>
    <mergeCell ref="AJ11"/>
    <mergeCell ref="AD11"/>
    <mergeCell ref="AB11"/>
    <mergeCell ref="B12:P13"/>
    <mergeCell ref="Q12:R12"/>
    <mergeCell ref="S12:U12"/>
    <mergeCell ref="Q13:R13"/>
    <mergeCell ref="B11:P11"/>
    <mergeCell ref="Q11:R11"/>
    <mergeCell ref="S11:U11"/>
    <mergeCell ref="W11"/>
    <mergeCell ref="X11"/>
    <mergeCell ref="S13:U13"/>
    <mergeCell ref="AI11"/>
    <mergeCell ref="AC11"/>
    <mergeCell ref="B16:P16"/>
    <mergeCell ref="Q16:R16"/>
    <mergeCell ref="S16:U16"/>
    <mergeCell ref="B14:P15"/>
    <mergeCell ref="Q14:R14"/>
    <mergeCell ref="S14:U14"/>
    <mergeCell ref="Q15:R15"/>
    <mergeCell ref="S15:U15"/>
    <mergeCell ref="Q18:R18"/>
    <mergeCell ref="S18:U18"/>
    <mergeCell ref="B17:P18"/>
    <mergeCell ref="Q17:R17"/>
    <mergeCell ref="S17:U17"/>
    <mergeCell ref="B19:P20"/>
    <mergeCell ref="Q19:R19"/>
    <mergeCell ref="S19:U19"/>
    <mergeCell ref="Q22:R22"/>
    <mergeCell ref="S22:U22"/>
    <mergeCell ref="Q20:R20"/>
    <mergeCell ref="S20:U20"/>
    <mergeCell ref="Q23:R23"/>
    <mergeCell ref="S23:U23"/>
    <mergeCell ref="Q24:R24"/>
    <mergeCell ref="S24:U24"/>
    <mergeCell ref="B21:P22"/>
    <mergeCell ref="Q21:R21"/>
    <mergeCell ref="S21:U21"/>
    <mergeCell ref="AI9:AI10"/>
    <mergeCell ref="AJ9:AJ10"/>
    <mergeCell ref="AK9:AK10"/>
    <mergeCell ref="C31:AK31"/>
    <mergeCell ref="B27:P28"/>
    <mergeCell ref="Q28:R28"/>
    <mergeCell ref="S28:U28"/>
    <mergeCell ref="S27:U27"/>
    <mergeCell ref="C30:AK30"/>
    <mergeCell ref="Q27:R27"/>
    <mergeCell ref="B25:P26"/>
    <mergeCell ref="Q25:R25"/>
    <mergeCell ref="S25:U25"/>
    <mergeCell ref="Q26:R26"/>
    <mergeCell ref="S26:U26"/>
    <mergeCell ref="B23:P24"/>
  </mergeCells>
  <phoneticPr fontId="32" type="noConversion"/>
  <pageMargins left="0.59055118110236227" right="0.19685039370078741" top="0.39370078740157483" bottom="0.19685039370078741" header="0.27559055118110237" footer="0.27559055118110237"/>
  <pageSetup paperSize="9"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AW30"/>
  <sheetViews>
    <sheetView view="pageBreakPreview" topLeftCell="B1" zoomScaleNormal="80" zoomScaleSheetLayoutView="100" workbookViewId="0">
      <selection activeCell="AP21" sqref="AP21"/>
    </sheetView>
  </sheetViews>
  <sheetFormatPr defaultColWidth="0.85546875" defaultRowHeight="12" customHeight="1" x14ac:dyDescent="0.2"/>
  <cols>
    <col min="1" max="1" width="11.42578125" style="133" hidden="1" customWidth="1"/>
    <col min="2" max="2" width="0.85546875" style="133" customWidth="1"/>
    <col min="3" max="5" width="0.85546875" style="133"/>
    <col min="6" max="6" width="8.5703125" style="133" bestFit="1" customWidth="1"/>
    <col min="7" max="23" width="0.85546875" style="133"/>
    <col min="24" max="28" width="1.42578125" style="133" customWidth="1"/>
    <col min="29" max="41" width="1.140625" style="133" customWidth="1"/>
    <col min="42" max="42" width="16" style="133" customWidth="1"/>
    <col min="43" max="43" width="14.85546875" style="133" customWidth="1"/>
    <col min="44" max="44" width="13.140625" style="133" customWidth="1"/>
    <col min="45" max="45" width="14.140625" style="133" customWidth="1"/>
    <col min="46" max="46" width="15.85546875" style="133" customWidth="1"/>
    <col min="47" max="47" width="13.85546875" style="133" customWidth="1"/>
    <col min="48" max="48" width="14" style="133" customWidth="1"/>
    <col min="49" max="49" width="14.28515625" style="133" customWidth="1"/>
    <col min="50" max="16384" width="0.85546875" style="133"/>
  </cols>
  <sheetData>
    <row r="1" spans="1:49" s="332" customFormat="1" ht="11.25" customHeight="1" x14ac:dyDescent="0.2"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</row>
    <row r="2" spans="1:49" s="332" customFormat="1" ht="11.25" customHeight="1" x14ac:dyDescent="0.2"/>
    <row r="3" spans="1:49" s="332" customFormat="1" ht="4.5" customHeight="1" x14ac:dyDescent="0.2"/>
    <row r="4" spans="1:49" s="332" customFormat="1" ht="15" customHeight="1" x14ac:dyDescent="0.25">
      <c r="B4" s="1523" t="s">
        <v>329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</row>
    <row r="5" spans="1:49" s="332" customFormat="1" ht="6" customHeight="1" x14ac:dyDescent="0.2"/>
    <row r="6" spans="1:49" ht="15" customHeight="1" x14ac:dyDescent="0.2"/>
    <row r="7" spans="1:49" s="135" customFormat="1" ht="14.25" customHeight="1" x14ac:dyDescent="0.25">
      <c r="B7" s="1523" t="s">
        <v>330</v>
      </c>
      <c r="C7" s="1523"/>
      <c r="D7" s="1523"/>
      <c r="E7" s="1523"/>
      <c r="F7" s="1523"/>
      <c r="G7" s="1523"/>
      <c r="H7" s="1523"/>
      <c r="I7" s="1523"/>
      <c r="J7" s="1523"/>
      <c r="K7" s="1523"/>
      <c r="L7" s="1523"/>
      <c r="M7" s="1523"/>
      <c r="N7" s="1523"/>
      <c r="O7" s="1523"/>
      <c r="P7" s="1523"/>
      <c r="Q7" s="1523"/>
      <c r="R7" s="1523"/>
      <c r="S7" s="1523"/>
      <c r="T7" s="1523"/>
      <c r="U7" s="1523"/>
      <c r="V7" s="1523"/>
      <c r="W7" s="1523"/>
      <c r="X7" s="1523"/>
      <c r="Y7" s="1523"/>
      <c r="Z7" s="1523"/>
      <c r="AA7" s="1523"/>
      <c r="AB7" s="1523"/>
      <c r="AC7" s="1523"/>
      <c r="AD7" s="1523"/>
      <c r="AE7" s="1523"/>
      <c r="AF7" s="1523"/>
      <c r="AG7" s="1523"/>
      <c r="AH7" s="1523"/>
      <c r="AI7" s="1523"/>
      <c r="AJ7" s="1523"/>
      <c r="AK7" s="1523"/>
      <c r="AL7" s="1523"/>
      <c r="AM7" s="1523"/>
      <c r="AN7" s="1523"/>
      <c r="AO7" s="1523"/>
      <c r="AP7" s="1523"/>
      <c r="AQ7" s="1523"/>
      <c r="AR7" s="1523"/>
      <c r="AS7" s="1523"/>
      <c r="AT7" s="1523"/>
      <c r="AU7" s="1523"/>
      <c r="AV7" s="1523"/>
      <c r="AW7" s="1523"/>
    </row>
    <row r="8" spans="1:49" ht="12" customHeight="1" thickBot="1" x14ac:dyDescent="0.25"/>
    <row r="9" spans="1:49" ht="15" customHeight="1" x14ac:dyDescent="0.2">
      <c r="B9" s="1524" t="s">
        <v>189</v>
      </c>
      <c r="C9" s="1525"/>
      <c r="D9" s="1525"/>
      <c r="E9" s="1525"/>
      <c r="F9" s="1525"/>
      <c r="G9" s="1525"/>
      <c r="H9" s="1525"/>
      <c r="I9" s="1525"/>
      <c r="J9" s="1525"/>
      <c r="K9" s="1525"/>
      <c r="L9" s="1525"/>
      <c r="M9" s="1525"/>
      <c r="N9" s="1525"/>
      <c r="O9" s="1525"/>
      <c r="P9" s="1525"/>
      <c r="Q9" s="1525"/>
      <c r="R9" s="1525"/>
      <c r="S9" s="1525"/>
      <c r="T9" s="1525"/>
      <c r="U9" s="1525"/>
      <c r="V9" s="1525"/>
      <c r="W9" s="1526"/>
      <c r="X9" s="1533" t="s">
        <v>183</v>
      </c>
      <c r="Y9" s="1525"/>
      <c r="Z9" s="1525"/>
      <c r="AA9" s="1525"/>
      <c r="AB9" s="1526"/>
      <c r="AC9" s="1533" t="s">
        <v>315</v>
      </c>
      <c r="AD9" s="1525"/>
      <c r="AE9" s="1525"/>
      <c r="AF9" s="1525"/>
      <c r="AG9" s="1525"/>
      <c r="AH9" s="1525"/>
      <c r="AI9" s="1525"/>
      <c r="AJ9" s="1525"/>
      <c r="AK9" s="1525"/>
      <c r="AL9" s="1525"/>
      <c r="AM9" s="1525"/>
      <c r="AN9" s="1525"/>
      <c r="AO9" s="1526"/>
      <c r="AP9" s="1536" t="s">
        <v>308</v>
      </c>
      <c r="AQ9" s="1537"/>
      <c r="AR9" s="1538" t="s">
        <v>309</v>
      </c>
      <c r="AS9" s="1539"/>
      <c r="AT9" s="1539"/>
      <c r="AU9" s="1540"/>
      <c r="AV9" s="1536" t="s">
        <v>310</v>
      </c>
      <c r="AW9" s="1541"/>
    </row>
    <row r="10" spans="1:49" ht="13.5" customHeight="1" x14ac:dyDescent="0.2">
      <c r="B10" s="1527"/>
      <c r="C10" s="1528"/>
      <c r="D10" s="1528"/>
      <c r="E10" s="1528"/>
      <c r="F10" s="1528"/>
      <c r="G10" s="1528"/>
      <c r="H10" s="1528"/>
      <c r="I10" s="1528"/>
      <c r="J10" s="1528"/>
      <c r="K10" s="1528"/>
      <c r="L10" s="1528"/>
      <c r="M10" s="1528"/>
      <c r="N10" s="1528"/>
      <c r="O10" s="1528"/>
      <c r="P10" s="1528"/>
      <c r="Q10" s="1528"/>
      <c r="R10" s="1528"/>
      <c r="S10" s="1528"/>
      <c r="T10" s="1528"/>
      <c r="U10" s="1528"/>
      <c r="V10" s="1528"/>
      <c r="W10" s="1529"/>
      <c r="X10" s="1534"/>
      <c r="Y10" s="1528"/>
      <c r="Z10" s="1528"/>
      <c r="AA10" s="1528"/>
      <c r="AB10" s="1529"/>
      <c r="AC10" s="1534"/>
      <c r="AD10" s="1528"/>
      <c r="AE10" s="1528"/>
      <c r="AF10" s="1528"/>
      <c r="AG10" s="1528"/>
      <c r="AH10" s="1528"/>
      <c r="AI10" s="1528"/>
      <c r="AJ10" s="1528"/>
      <c r="AK10" s="1528"/>
      <c r="AL10" s="1528"/>
      <c r="AM10" s="1528"/>
      <c r="AN10" s="1528"/>
      <c r="AO10" s="1529"/>
      <c r="AP10" s="1542" t="s">
        <v>331</v>
      </c>
      <c r="AQ10" s="1542" t="s">
        <v>332</v>
      </c>
      <c r="AR10" s="1542" t="s">
        <v>333</v>
      </c>
      <c r="AS10" s="1544" t="s">
        <v>334</v>
      </c>
      <c r="AT10" s="1545"/>
      <c r="AU10" s="1542" t="s">
        <v>335</v>
      </c>
      <c r="AV10" s="1542" t="s">
        <v>331</v>
      </c>
      <c r="AW10" s="1546" t="s">
        <v>332</v>
      </c>
    </row>
    <row r="11" spans="1:49" ht="34.5" customHeight="1" x14ac:dyDescent="0.2">
      <c r="B11" s="1530"/>
      <c r="C11" s="1531"/>
      <c r="D11" s="1531"/>
      <c r="E11" s="1531"/>
      <c r="F11" s="1531"/>
      <c r="G11" s="1531"/>
      <c r="H11" s="1531"/>
      <c r="I11" s="1531"/>
      <c r="J11" s="1531"/>
      <c r="K11" s="1531"/>
      <c r="L11" s="1531"/>
      <c r="M11" s="1531"/>
      <c r="N11" s="1531"/>
      <c r="O11" s="1531"/>
      <c r="P11" s="1531"/>
      <c r="Q11" s="1531"/>
      <c r="R11" s="1531"/>
      <c r="S11" s="1531"/>
      <c r="T11" s="1531"/>
      <c r="U11" s="1531"/>
      <c r="V11" s="1531"/>
      <c r="W11" s="1532"/>
      <c r="X11" s="1535"/>
      <c r="Y11" s="1531"/>
      <c r="Z11" s="1531"/>
      <c r="AA11" s="1531"/>
      <c r="AB11" s="1532"/>
      <c r="AC11" s="1535"/>
      <c r="AD11" s="1531"/>
      <c r="AE11" s="1531"/>
      <c r="AF11" s="1531"/>
      <c r="AG11" s="1531"/>
      <c r="AH11" s="1531"/>
      <c r="AI11" s="1531"/>
      <c r="AJ11" s="1531"/>
      <c r="AK11" s="1531"/>
      <c r="AL11" s="1531"/>
      <c r="AM11" s="1531"/>
      <c r="AN11" s="1531"/>
      <c r="AO11" s="1532"/>
      <c r="AP11" s="1543"/>
      <c r="AQ11" s="1543"/>
      <c r="AR11" s="1543"/>
      <c r="AS11" s="137" t="s">
        <v>331</v>
      </c>
      <c r="AT11" s="1107" t="s">
        <v>332</v>
      </c>
      <c r="AU11" s="1543"/>
      <c r="AV11" s="1543"/>
      <c r="AW11" s="1547"/>
    </row>
    <row r="12" spans="1:49" s="145" customFormat="1" ht="11.25" x14ac:dyDescent="0.2">
      <c r="A12" s="145" t="s">
        <v>136</v>
      </c>
      <c r="B12" s="1554">
        <v>1</v>
      </c>
      <c r="C12" s="1510"/>
      <c r="D12" s="1510"/>
      <c r="E12" s="1510"/>
      <c r="F12" s="1510"/>
      <c r="G12" s="1510"/>
      <c r="H12" s="1510"/>
      <c r="I12" s="1510"/>
      <c r="J12" s="1510"/>
      <c r="K12" s="1510"/>
      <c r="L12" s="1510"/>
      <c r="M12" s="1510"/>
      <c r="N12" s="1510"/>
      <c r="O12" s="1510"/>
      <c r="P12" s="1510"/>
      <c r="Q12" s="1510"/>
      <c r="R12" s="1510"/>
      <c r="S12" s="1510"/>
      <c r="T12" s="1510"/>
      <c r="U12" s="1510"/>
      <c r="V12" s="1510"/>
      <c r="W12" s="1510"/>
      <c r="X12" s="1510">
        <v>2</v>
      </c>
      <c r="Y12" s="1510"/>
      <c r="Z12" s="1510"/>
      <c r="AA12" s="1510"/>
      <c r="AB12" s="1510"/>
      <c r="AC12" s="1510">
        <v>3</v>
      </c>
      <c r="AD12" s="1510"/>
      <c r="AE12" s="1510"/>
      <c r="AF12" s="1510"/>
      <c r="AG12" s="1510"/>
      <c r="AH12" s="1510"/>
      <c r="AI12" s="1510"/>
      <c r="AJ12" s="1510"/>
      <c r="AK12" s="1510"/>
      <c r="AL12" s="1510"/>
      <c r="AM12" s="1510"/>
      <c r="AN12" s="1510"/>
      <c r="AO12" s="1555"/>
      <c r="AP12" s="216">
        <v>4</v>
      </c>
      <c r="AQ12" s="1549">
        <v>5</v>
      </c>
      <c r="AR12" s="216">
        <v>6</v>
      </c>
      <c r="AS12" s="1549">
        <v>7</v>
      </c>
      <c r="AT12" s="216">
        <v>8</v>
      </c>
      <c r="AU12" s="1549">
        <v>9</v>
      </c>
      <c r="AV12" s="216">
        <v>10</v>
      </c>
      <c r="AW12" s="1548">
        <v>11</v>
      </c>
    </row>
    <row r="13" spans="1:49" ht="13.5" customHeight="1" x14ac:dyDescent="0.2">
      <c r="B13" s="26"/>
      <c r="C13" s="1550" t="s">
        <v>336</v>
      </c>
      <c r="D13" s="1550"/>
      <c r="E13" s="1550"/>
      <c r="F13" s="1550"/>
      <c r="G13" s="1550"/>
      <c r="H13" s="1550"/>
      <c r="I13" s="1550"/>
      <c r="J13" s="1550"/>
      <c r="K13" s="1550"/>
      <c r="L13" s="1550"/>
      <c r="M13" s="1550"/>
      <c r="N13" s="1550"/>
      <c r="O13" s="1550"/>
      <c r="P13" s="1550"/>
      <c r="Q13" s="1550"/>
      <c r="R13" s="1550"/>
      <c r="S13" s="1550"/>
      <c r="T13" s="1550"/>
      <c r="U13" s="1550"/>
      <c r="V13" s="1550"/>
      <c r="W13" s="1551"/>
      <c r="X13" s="1510">
        <v>5140</v>
      </c>
      <c r="Y13" s="1510"/>
      <c r="Z13" s="1510"/>
      <c r="AA13" s="1510"/>
      <c r="AB13" s="1510"/>
      <c r="AC13" s="1508" t="s">
        <v>196</v>
      </c>
      <c r="AD13" s="1509"/>
      <c r="AE13" s="1509"/>
      <c r="AF13" s="1509"/>
      <c r="AG13" s="1509"/>
      <c r="AH13" s="1509"/>
      <c r="AI13" s="1516" t="s">
        <v>158</v>
      </c>
      <c r="AJ13" s="1516"/>
      <c r="AK13" s="1516"/>
      <c r="AL13" s="1507" t="s">
        <v>836</v>
      </c>
      <c r="AM13" s="1507"/>
      <c r="AN13" s="1507"/>
      <c r="AO13" s="1507"/>
      <c r="AP13" s="959">
        <v>65527</v>
      </c>
      <c r="AQ13" s="959">
        <v>-99</v>
      </c>
      <c r="AR13" s="978" t="s">
        <v>156</v>
      </c>
      <c r="AS13" s="541">
        <v>0</v>
      </c>
      <c r="AT13" s="539">
        <v>0</v>
      </c>
      <c r="AU13" s="541">
        <v>-13106</v>
      </c>
      <c r="AV13" s="539">
        <v>65527</v>
      </c>
      <c r="AW13" s="542">
        <f>AQ13+AU13</f>
        <v>-13205</v>
      </c>
    </row>
    <row r="14" spans="1:49" ht="13.5" customHeight="1" x14ac:dyDescent="0.2">
      <c r="B14" s="29"/>
      <c r="C14" s="1552"/>
      <c r="D14" s="1552"/>
      <c r="E14" s="1552"/>
      <c r="F14" s="1552"/>
      <c r="G14" s="1552"/>
      <c r="H14" s="1552"/>
      <c r="I14" s="1552"/>
      <c r="J14" s="1552"/>
      <c r="K14" s="1552"/>
      <c r="L14" s="1552"/>
      <c r="M14" s="1552"/>
      <c r="N14" s="1552"/>
      <c r="O14" s="1552"/>
      <c r="P14" s="1552"/>
      <c r="Q14" s="1552"/>
      <c r="R14" s="1552"/>
      <c r="S14" s="1552"/>
      <c r="T14" s="1552"/>
      <c r="U14" s="1552"/>
      <c r="V14" s="1552"/>
      <c r="W14" s="1553"/>
      <c r="X14" s="1510">
        <v>5150</v>
      </c>
      <c r="Y14" s="1510"/>
      <c r="Z14" s="1510"/>
      <c r="AA14" s="1510"/>
      <c r="AB14" s="1510"/>
      <c r="AC14" s="1508" t="s">
        <v>196</v>
      </c>
      <c r="AD14" s="1509"/>
      <c r="AE14" s="1509"/>
      <c r="AF14" s="1509"/>
      <c r="AG14" s="1509"/>
      <c r="AH14" s="1509"/>
      <c r="AI14" s="1516" t="s">
        <v>157</v>
      </c>
      <c r="AJ14" s="1516"/>
      <c r="AK14" s="1516"/>
      <c r="AL14" s="1507" t="s">
        <v>837</v>
      </c>
      <c r="AM14" s="1507"/>
      <c r="AN14" s="1507"/>
      <c r="AO14" s="1507"/>
      <c r="AP14" s="539">
        <v>0</v>
      </c>
      <c r="AQ14" s="959">
        <v>0</v>
      </c>
      <c r="AR14" s="978">
        <v>65527</v>
      </c>
      <c r="AS14" s="541">
        <v>0</v>
      </c>
      <c r="AT14" s="539">
        <v>0</v>
      </c>
      <c r="AU14" s="599">
        <v>-99</v>
      </c>
      <c r="AV14" s="959">
        <v>65527</v>
      </c>
      <c r="AW14" s="601">
        <v>-99</v>
      </c>
    </row>
    <row r="15" spans="1:49" s="145" customFormat="1" ht="18" customHeight="1" x14ac:dyDescent="0.2">
      <c r="B15" s="186"/>
      <c r="C15" s="1521" t="s">
        <v>337</v>
      </c>
      <c r="D15" s="1521"/>
      <c r="E15" s="1521"/>
      <c r="F15" s="1521"/>
      <c r="G15" s="1521"/>
      <c r="H15" s="1521"/>
      <c r="I15" s="1521"/>
      <c r="J15" s="1521"/>
      <c r="K15" s="1521"/>
      <c r="L15" s="1521"/>
      <c r="M15" s="1521"/>
      <c r="N15" s="1521"/>
      <c r="O15" s="1521"/>
      <c r="P15" s="1521"/>
      <c r="Q15" s="1521"/>
      <c r="R15" s="1521"/>
      <c r="S15" s="1521"/>
      <c r="T15" s="1521"/>
      <c r="U15" s="1521"/>
      <c r="V15" s="1521"/>
      <c r="W15" s="1522"/>
      <c r="X15" s="1510"/>
      <c r="Y15" s="1510"/>
      <c r="Z15" s="1510"/>
      <c r="AA15" s="1510"/>
      <c r="AB15" s="1510"/>
      <c r="AC15" s="1556"/>
      <c r="AD15" s="1557"/>
      <c r="AE15" s="1557"/>
      <c r="AF15" s="1557"/>
      <c r="AG15" s="1557"/>
      <c r="AH15" s="1557"/>
      <c r="AI15" s="1557"/>
      <c r="AJ15" s="1557"/>
      <c r="AK15" s="1557"/>
      <c r="AL15" s="1557"/>
      <c r="AM15" s="1557"/>
      <c r="AN15" s="1557"/>
      <c r="AO15" s="1557"/>
      <c r="AP15" s="540"/>
      <c r="AQ15" s="959"/>
      <c r="AR15" s="979"/>
      <c r="AS15" s="541"/>
      <c r="AT15" s="540"/>
      <c r="AU15" s="541"/>
      <c r="AV15" s="539"/>
      <c r="AW15" s="542"/>
    </row>
    <row r="16" spans="1:49" s="145" customFormat="1" ht="30" customHeight="1" x14ac:dyDescent="0.2">
      <c r="B16" s="28"/>
      <c r="C16" s="1512" t="s">
        <v>338</v>
      </c>
      <c r="D16" s="1512"/>
      <c r="E16" s="1512"/>
      <c r="F16" s="1512"/>
      <c r="G16" s="1512"/>
      <c r="H16" s="1512"/>
      <c r="I16" s="1512"/>
      <c r="J16" s="1512"/>
      <c r="K16" s="1512"/>
      <c r="L16" s="1512"/>
      <c r="M16" s="1512"/>
      <c r="N16" s="1512"/>
      <c r="O16" s="1512"/>
      <c r="P16" s="1512"/>
      <c r="Q16" s="1512"/>
      <c r="R16" s="1512"/>
      <c r="S16" s="1512"/>
      <c r="T16" s="1512"/>
      <c r="U16" s="1512"/>
      <c r="V16" s="1512"/>
      <c r="W16" s="1513"/>
      <c r="X16" s="1510">
        <v>5141</v>
      </c>
      <c r="Y16" s="1510"/>
      <c r="Z16" s="1510"/>
      <c r="AA16" s="1510"/>
      <c r="AB16" s="1510"/>
      <c r="AC16" s="1508" t="s">
        <v>196</v>
      </c>
      <c r="AD16" s="1509"/>
      <c r="AE16" s="1509"/>
      <c r="AF16" s="1509"/>
      <c r="AG16" s="1509"/>
      <c r="AH16" s="1509"/>
      <c r="AI16" s="1516" t="s">
        <v>158</v>
      </c>
      <c r="AJ16" s="1516"/>
      <c r="AK16" s="1516"/>
      <c r="AL16" s="1507" t="s">
        <v>836</v>
      </c>
      <c r="AM16" s="1507"/>
      <c r="AN16" s="1507"/>
      <c r="AO16" s="1507"/>
      <c r="AP16" s="699">
        <v>65527</v>
      </c>
      <c r="AQ16" s="699">
        <v>-99</v>
      </c>
      <c r="AR16" s="980" t="s">
        <v>156</v>
      </c>
      <c r="AS16" s="796">
        <v>0</v>
      </c>
      <c r="AT16" s="701">
        <v>0</v>
      </c>
      <c r="AU16" s="796">
        <v>-13106</v>
      </c>
      <c r="AV16" s="699">
        <v>65527</v>
      </c>
      <c r="AW16" s="819">
        <v>-13205</v>
      </c>
    </row>
    <row r="17" spans="1:49" s="145" customFormat="1" ht="30" customHeight="1" x14ac:dyDescent="0.2">
      <c r="B17" s="334"/>
      <c r="C17" s="1519"/>
      <c r="D17" s="1519"/>
      <c r="E17" s="1519"/>
      <c r="F17" s="1519"/>
      <c r="G17" s="1519"/>
      <c r="H17" s="1519"/>
      <c r="I17" s="1519"/>
      <c r="J17" s="1519"/>
      <c r="K17" s="1519"/>
      <c r="L17" s="1519"/>
      <c r="M17" s="1519"/>
      <c r="N17" s="1519"/>
      <c r="O17" s="1519"/>
      <c r="P17" s="1519"/>
      <c r="Q17" s="1519"/>
      <c r="R17" s="1519"/>
      <c r="S17" s="1519"/>
      <c r="T17" s="1519"/>
      <c r="U17" s="1519"/>
      <c r="V17" s="1519"/>
      <c r="W17" s="1520"/>
      <c r="X17" s="1510">
        <v>5151</v>
      </c>
      <c r="Y17" s="1510"/>
      <c r="Z17" s="1510"/>
      <c r="AA17" s="1510"/>
      <c r="AB17" s="1510"/>
      <c r="AC17" s="1508" t="s">
        <v>196</v>
      </c>
      <c r="AD17" s="1509"/>
      <c r="AE17" s="1509"/>
      <c r="AF17" s="1509"/>
      <c r="AG17" s="1509"/>
      <c r="AH17" s="1509"/>
      <c r="AI17" s="1516" t="s">
        <v>157</v>
      </c>
      <c r="AJ17" s="1516"/>
      <c r="AK17" s="1516"/>
      <c r="AL17" s="1507" t="s">
        <v>837</v>
      </c>
      <c r="AM17" s="1507"/>
      <c r="AN17" s="1507"/>
      <c r="AO17" s="1507"/>
      <c r="AP17" s="538">
        <v>0</v>
      </c>
      <c r="AQ17" s="537">
        <v>0</v>
      </c>
      <c r="AR17" s="966">
        <v>65527</v>
      </c>
      <c r="AS17" s="696">
        <v>0</v>
      </c>
      <c r="AT17" s="696">
        <v>0</v>
      </c>
      <c r="AU17" s="963">
        <v>-99</v>
      </c>
      <c r="AV17" s="699">
        <v>65527</v>
      </c>
      <c r="AW17" s="819">
        <v>-99</v>
      </c>
    </row>
    <row r="18" spans="1:49" s="145" customFormat="1" ht="18" customHeight="1" x14ac:dyDescent="0.2">
      <c r="B18" s="28"/>
      <c r="C18" s="1512" t="s">
        <v>339</v>
      </c>
      <c r="D18" s="1512"/>
      <c r="E18" s="1512"/>
      <c r="F18" s="1512"/>
      <c r="G18" s="1512"/>
      <c r="H18" s="1512"/>
      <c r="I18" s="1512"/>
      <c r="J18" s="1512"/>
      <c r="K18" s="1512"/>
      <c r="L18" s="1512"/>
      <c r="M18" s="1512"/>
      <c r="N18" s="1512"/>
      <c r="O18" s="1512"/>
      <c r="P18" s="1512"/>
      <c r="Q18" s="1512"/>
      <c r="R18" s="1512"/>
      <c r="S18" s="1512"/>
      <c r="T18" s="1512"/>
      <c r="U18" s="1512"/>
      <c r="V18" s="1512"/>
      <c r="W18" s="1513"/>
      <c r="X18" s="1510">
        <v>5142</v>
      </c>
      <c r="Y18" s="1510"/>
      <c r="Z18" s="1510"/>
      <c r="AA18" s="1510"/>
      <c r="AB18" s="1510"/>
      <c r="AC18" s="1508" t="s">
        <v>196</v>
      </c>
      <c r="AD18" s="1509"/>
      <c r="AE18" s="1509"/>
      <c r="AF18" s="1509"/>
      <c r="AG18" s="1509"/>
      <c r="AH18" s="1509"/>
      <c r="AI18" s="1516" t="s">
        <v>158</v>
      </c>
      <c r="AJ18" s="1516"/>
      <c r="AK18" s="1516"/>
      <c r="AL18" s="1507" t="s">
        <v>836</v>
      </c>
      <c r="AM18" s="1507"/>
      <c r="AN18" s="1507"/>
      <c r="AO18" s="1507"/>
      <c r="AP18" s="696">
        <v>0</v>
      </c>
      <c r="AQ18" s="696">
        <v>0</v>
      </c>
      <c r="AR18" s="696">
        <v>0</v>
      </c>
      <c r="AS18" s="696">
        <v>0</v>
      </c>
      <c r="AT18" s="696">
        <v>0</v>
      </c>
      <c r="AU18" s="696">
        <v>0</v>
      </c>
      <c r="AV18" s="539">
        <v>0</v>
      </c>
      <c r="AW18" s="542">
        <v>0</v>
      </c>
    </row>
    <row r="19" spans="1:49" s="145" customFormat="1" ht="18" customHeight="1" x14ac:dyDescent="0.2">
      <c r="B19" s="334"/>
      <c r="C19" s="1519"/>
      <c r="D19" s="1519"/>
      <c r="E19" s="1519"/>
      <c r="F19" s="1519"/>
      <c r="G19" s="1519"/>
      <c r="H19" s="1519"/>
      <c r="I19" s="1519"/>
      <c r="J19" s="1519"/>
      <c r="K19" s="1519"/>
      <c r="L19" s="1519"/>
      <c r="M19" s="1519"/>
      <c r="N19" s="1519"/>
      <c r="O19" s="1519"/>
      <c r="P19" s="1519"/>
      <c r="Q19" s="1519"/>
      <c r="R19" s="1519"/>
      <c r="S19" s="1519"/>
      <c r="T19" s="1519"/>
      <c r="U19" s="1519"/>
      <c r="V19" s="1519"/>
      <c r="W19" s="1520"/>
      <c r="X19" s="1510">
        <v>5152</v>
      </c>
      <c r="Y19" s="1510"/>
      <c r="Z19" s="1510"/>
      <c r="AA19" s="1510"/>
      <c r="AB19" s="1510"/>
      <c r="AC19" s="1508" t="s">
        <v>196</v>
      </c>
      <c r="AD19" s="1509"/>
      <c r="AE19" s="1509"/>
      <c r="AF19" s="1509"/>
      <c r="AG19" s="1509"/>
      <c r="AH19" s="1509"/>
      <c r="AI19" s="1516" t="s">
        <v>157</v>
      </c>
      <c r="AJ19" s="1516"/>
      <c r="AK19" s="1516"/>
      <c r="AL19" s="1507" t="s">
        <v>837</v>
      </c>
      <c r="AM19" s="1507"/>
      <c r="AN19" s="1507"/>
      <c r="AO19" s="1507"/>
      <c r="AP19" s="696">
        <v>0</v>
      </c>
      <c r="AQ19" s="696">
        <v>0</v>
      </c>
      <c r="AR19" s="696">
        <v>0</v>
      </c>
      <c r="AS19" s="696">
        <v>0</v>
      </c>
      <c r="AT19" s="696">
        <v>0</v>
      </c>
      <c r="AU19" s="696">
        <v>0</v>
      </c>
      <c r="AV19" s="539">
        <v>0</v>
      </c>
      <c r="AW19" s="542">
        <v>0</v>
      </c>
    </row>
    <row r="20" spans="1:49" s="145" customFormat="1" ht="18" customHeight="1" x14ac:dyDescent="0.2">
      <c r="B20" s="28"/>
      <c r="C20" s="1512" t="s">
        <v>340</v>
      </c>
      <c r="D20" s="1512"/>
      <c r="E20" s="1512"/>
      <c r="F20" s="1512"/>
      <c r="G20" s="1512"/>
      <c r="H20" s="1512"/>
      <c r="I20" s="1512"/>
      <c r="J20" s="1512"/>
      <c r="K20" s="1512"/>
      <c r="L20" s="1512"/>
      <c r="M20" s="1512"/>
      <c r="N20" s="1512"/>
      <c r="O20" s="1512"/>
      <c r="P20" s="1512"/>
      <c r="Q20" s="1512"/>
      <c r="R20" s="1512"/>
      <c r="S20" s="1512"/>
      <c r="T20" s="1512"/>
      <c r="U20" s="1512"/>
      <c r="V20" s="1512"/>
      <c r="W20" s="1513"/>
      <c r="X20" s="1510">
        <v>5143</v>
      </c>
      <c r="Y20" s="1510"/>
      <c r="Z20" s="1510"/>
      <c r="AA20" s="1510"/>
      <c r="AB20" s="1510"/>
      <c r="AC20" s="1508" t="s">
        <v>196</v>
      </c>
      <c r="AD20" s="1509"/>
      <c r="AE20" s="1509"/>
      <c r="AF20" s="1509"/>
      <c r="AG20" s="1509"/>
      <c r="AH20" s="1509"/>
      <c r="AI20" s="1516" t="s">
        <v>158</v>
      </c>
      <c r="AJ20" s="1516"/>
      <c r="AK20" s="1516"/>
      <c r="AL20" s="1507" t="s">
        <v>836</v>
      </c>
      <c r="AM20" s="1507"/>
      <c r="AN20" s="1507"/>
      <c r="AO20" s="1507"/>
      <c r="AP20" s="696">
        <v>0</v>
      </c>
      <c r="AQ20" s="696">
        <v>0</v>
      </c>
      <c r="AR20" s="696">
        <v>0</v>
      </c>
      <c r="AS20" s="696">
        <v>0</v>
      </c>
      <c r="AT20" s="696">
        <v>0</v>
      </c>
      <c r="AU20" s="696">
        <v>0</v>
      </c>
      <c r="AV20" s="539">
        <v>0</v>
      </c>
      <c r="AW20" s="542">
        <v>0</v>
      </c>
    </row>
    <row r="21" spans="1:49" s="145" customFormat="1" ht="18" customHeight="1" x14ac:dyDescent="0.2">
      <c r="B21" s="334"/>
      <c r="C21" s="1519"/>
      <c r="D21" s="1519"/>
      <c r="E21" s="1519"/>
      <c r="F21" s="1519"/>
      <c r="G21" s="1519"/>
      <c r="H21" s="1519"/>
      <c r="I21" s="1519"/>
      <c r="J21" s="1519"/>
      <c r="K21" s="1519"/>
      <c r="L21" s="1519"/>
      <c r="M21" s="1519"/>
      <c r="N21" s="1519"/>
      <c r="O21" s="1519"/>
      <c r="P21" s="1519"/>
      <c r="Q21" s="1519"/>
      <c r="R21" s="1519"/>
      <c r="S21" s="1519"/>
      <c r="T21" s="1519"/>
      <c r="U21" s="1519"/>
      <c r="V21" s="1519"/>
      <c r="W21" s="1520"/>
      <c r="X21" s="1510">
        <v>5153</v>
      </c>
      <c r="Y21" s="1510"/>
      <c r="Z21" s="1510"/>
      <c r="AA21" s="1510"/>
      <c r="AB21" s="1510"/>
      <c r="AC21" s="1508" t="s">
        <v>196</v>
      </c>
      <c r="AD21" s="1509"/>
      <c r="AE21" s="1509"/>
      <c r="AF21" s="1509"/>
      <c r="AG21" s="1509"/>
      <c r="AH21" s="1509"/>
      <c r="AI21" s="1516" t="s">
        <v>157</v>
      </c>
      <c r="AJ21" s="1516"/>
      <c r="AK21" s="1516"/>
      <c r="AL21" s="1507" t="s">
        <v>837</v>
      </c>
      <c r="AM21" s="1507"/>
      <c r="AN21" s="1507"/>
      <c r="AO21" s="1507"/>
      <c r="AP21" s="696">
        <v>0</v>
      </c>
      <c r="AQ21" s="696">
        <v>0</v>
      </c>
      <c r="AR21" s="696">
        <v>0</v>
      </c>
      <c r="AS21" s="696">
        <v>0</v>
      </c>
      <c r="AT21" s="696">
        <v>0</v>
      </c>
      <c r="AU21" s="696">
        <v>0</v>
      </c>
      <c r="AV21" s="539">
        <v>0</v>
      </c>
      <c r="AW21" s="542">
        <v>0</v>
      </c>
    </row>
    <row r="22" spans="1:49" s="145" customFormat="1" ht="18" customHeight="1" x14ac:dyDescent="0.2">
      <c r="B22" s="28"/>
      <c r="C22" s="1512" t="s">
        <v>341</v>
      </c>
      <c r="D22" s="1512"/>
      <c r="E22" s="1512"/>
      <c r="F22" s="1512"/>
      <c r="G22" s="1512"/>
      <c r="H22" s="1512"/>
      <c r="I22" s="1512"/>
      <c r="J22" s="1512"/>
      <c r="K22" s="1512"/>
      <c r="L22" s="1512"/>
      <c r="M22" s="1512"/>
      <c r="N22" s="1512"/>
      <c r="O22" s="1512"/>
      <c r="P22" s="1512"/>
      <c r="Q22" s="1512"/>
      <c r="R22" s="1512"/>
      <c r="S22" s="1512"/>
      <c r="T22" s="1512"/>
      <c r="U22" s="1512"/>
      <c r="V22" s="1512"/>
      <c r="W22" s="1513"/>
      <c r="X22" s="1510">
        <v>5144</v>
      </c>
      <c r="Y22" s="1510"/>
      <c r="Z22" s="1510"/>
      <c r="AA22" s="1510"/>
      <c r="AB22" s="1510"/>
      <c r="AC22" s="1508" t="s">
        <v>196</v>
      </c>
      <c r="AD22" s="1509"/>
      <c r="AE22" s="1509"/>
      <c r="AF22" s="1509"/>
      <c r="AG22" s="1509"/>
      <c r="AH22" s="1509"/>
      <c r="AI22" s="1516" t="s">
        <v>158</v>
      </c>
      <c r="AJ22" s="1516"/>
      <c r="AK22" s="1516"/>
      <c r="AL22" s="1507" t="s">
        <v>836</v>
      </c>
      <c r="AM22" s="1507"/>
      <c r="AN22" s="1507"/>
      <c r="AO22" s="1507"/>
      <c r="AP22" s="696">
        <v>0</v>
      </c>
      <c r="AQ22" s="696">
        <v>0</v>
      </c>
      <c r="AR22" s="696">
        <v>0</v>
      </c>
      <c r="AS22" s="696">
        <v>0</v>
      </c>
      <c r="AT22" s="696">
        <v>0</v>
      </c>
      <c r="AU22" s="696">
        <v>0</v>
      </c>
      <c r="AV22" s="539">
        <v>0</v>
      </c>
      <c r="AW22" s="542">
        <v>0</v>
      </c>
    </row>
    <row r="23" spans="1:49" s="145" customFormat="1" ht="18" customHeight="1" thickBot="1" x14ac:dyDescent="0.25">
      <c r="B23" s="335"/>
      <c r="C23" s="1514"/>
      <c r="D23" s="1514"/>
      <c r="E23" s="1514"/>
      <c r="F23" s="1514"/>
      <c r="G23" s="1514"/>
      <c r="H23" s="1514"/>
      <c r="I23" s="1514"/>
      <c r="J23" s="1514"/>
      <c r="K23" s="1514"/>
      <c r="L23" s="1514"/>
      <c r="M23" s="1514"/>
      <c r="N23" s="1514"/>
      <c r="O23" s="1514"/>
      <c r="P23" s="1514"/>
      <c r="Q23" s="1514"/>
      <c r="R23" s="1514"/>
      <c r="S23" s="1514"/>
      <c r="T23" s="1514"/>
      <c r="U23" s="1514"/>
      <c r="V23" s="1514"/>
      <c r="W23" s="1515"/>
      <c r="X23" s="1511">
        <v>5154</v>
      </c>
      <c r="Y23" s="1511"/>
      <c r="Z23" s="1511"/>
      <c r="AA23" s="1511"/>
      <c r="AB23" s="1511"/>
      <c r="AC23" s="1508" t="s">
        <v>196</v>
      </c>
      <c r="AD23" s="1509"/>
      <c r="AE23" s="1509"/>
      <c r="AF23" s="1509"/>
      <c r="AG23" s="1509"/>
      <c r="AH23" s="1509"/>
      <c r="AI23" s="1517" t="s">
        <v>157</v>
      </c>
      <c r="AJ23" s="1517"/>
      <c r="AK23" s="1517"/>
      <c r="AL23" s="1518" t="s">
        <v>837</v>
      </c>
      <c r="AM23" s="1518"/>
      <c r="AN23" s="1518"/>
      <c r="AO23" s="1518"/>
      <c r="AP23" s="536">
        <v>0</v>
      </c>
      <c r="AQ23" s="586">
        <v>0</v>
      </c>
      <c r="AR23" s="586">
        <v>0</v>
      </c>
      <c r="AS23" s="586">
        <v>0</v>
      </c>
      <c r="AT23" s="586">
        <v>0</v>
      </c>
      <c r="AU23" s="586">
        <v>0</v>
      </c>
      <c r="AV23" s="544">
        <v>0</v>
      </c>
      <c r="AW23" s="543">
        <v>0</v>
      </c>
    </row>
    <row r="24" spans="1:49" s="125" customFormat="1" ht="15.75" customHeight="1" x14ac:dyDescent="0.2">
      <c r="A24" s="125" t="s">
        <v>137</v>
      </c>
    </row>
    <row r="25" spans="1:49" s="146" customFormat="1" ht="12.75" customHeight="1" x14ac:dyDescent="0.2">
      <c r="B25" s="104"/>
      <c r="C25" s="104"/>
      <c r="D25" s="1163" t="s">
        <v>328</v>
      </c>
      <c r="E25" s="1163"/>
      <c r="F25" s="1163"/>
      <c r="G25" s="1163"/>
      <c r="H25" s="1163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1163"/>
      <c r="W25" s="1163"/>
      <c r="X25" s="1163"/>
      <c r="Y25" s="1163"/>
      <c r="Z25" s="1163"/>
      <c r="AA25" s="1163"/>
      <c r="AB25" s="1163"/>
      <c r="AC25" s="1163"/>
      <c r="AD25" s="1163"/>
      <c r="AE25" s="1163"/>
      <c r="AF25" s="1163"/>
      <c r="AG25" s="1163"/>
      <c r="AH25" s="1163"/>
      <c r="AI25" s="1163"/>
      <c r="AJ25" s="1163"/>
      <c r="AK25" s="1163"/>
      <c r="AL25" s="1163"/>
      <c r="AM25" s="1163"/>
      <c r="AN25" s="1163"/>
      <c r="AO25" s="1163"/>
      <c r="AP25" s="1163"/>
      <c r="AQ25" s="1163"/>
      <c r="AR25" s="1163"/>
      <c r="AS25" s="1163"/>
    </row>
    <row r="26" spans="1:49" s="263" customFormat="1" ht="12.75" customHeight="1" x14ac:dyDescent="0.2">
      <c r="B26" s="104"/>
      <c r="C26" s="104"/>
      <c r="D26" s="1163" t="s">
        <v>182</v>
      </c>
      <c r="E26" s="1163"/>
      <c r="F26" s="1163"/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163"/>
      <c r="V26" s="1163"/>
      <c r="W26" s="1163"/>
      <c r="X26" s="1163"/>
      <c r="Y26" s="1163"/>
      <c r="Z26" s="1163"/>
      <c r="AA26" s="1163"/>
      <c r="AB26" s="1163"/>
      <c r="AC26" s="1163"/>
      <c r="AD26" s="1163"/>
      <c r="AE26" s="1163"/>
      <c r="AF26" s="1163"/>
      <c r="AG26" s="1163"/>
      <c r="AH26" s="1163"/>
      <c r="AI26" s="1163"/>
      <c r="AJ26" s="1163"/>
      <c r="AK26" s="1163"/>
      <c r="AL26" s="1163"/>
      <c r="AM26" s="1163"/>
      <c r="AN26" s="1163"/>
      <c r="AO26" s="1163"/>
      <c r="AP26" s="1163"/>
      <c r="AQ26" s="1163"/>
      <c r="AR26" s="1163"/>
      <c r="AS26" s="1163"/>
    </row>
    <row r="27" spans="1:49" s="106" customFormat="1" ht="6" x14ac:dyDescent="0.15"/>
    <row r="28" spans="1:49" s="31" customFormat="1" ht="12.75" customHeight="1" x14ac:dyDescent="0.2"/>
    <row r="30" spans="1:49" ht="12" customHeight="1" x14ac:dyDescent="0.2">
      <c r="F30" s="151" t="e">
        <f>AV13+AW13-#REF!</f>
        <v>#REF!</v>
      </c>
    </row>
  </sheetData>
  <sheetProtection formatCells="0" formatColumns="0" autoFilter="0"/>
  <mergeCells count="72">
    <mergeCell ref="AL19:AO19"/>
    <mergeCell ref="AL18:AO18"/>
    <mergeCell ref="AC18:AH18"/>
    <mergeCell ref="AC15:AO15"/>
    <mergeCell ref="AL14:AO14"/>
    <mergeCell ref="AL17:AO17"/>
    <mergeCell ref="AL16:AO16"/>
    <mergeCell ref="AC14:AH14"/>
    <mergeCell ref="AI14:AK14"/>
    <mergeCell ref="AC16:AH16"/>
    <mergeCell ref="AI16:AK16"/>
    <mergeCell ref="AC17:AH17"/>
    <mergeCell ref="AI17:AK17"/>
    <mergeCell ref="AW12"/>
    <mergeCell ref="AU12"/>
    <mergeCell ref="C13:W14"/>
    <mergeCell ref="X13:AB13"/>
    <mergeCell ref="AQ12"/>
    <mergeCell ref="AS12"/>
    <mergeCell ref="B12:W12"/>
    <mergeCell ref="X12:AB12"/>
    <mergeCell ref="AC12:AO12"/>
    <mergeCell ref="AC13:AH13"/>
    <mergeCell ref="AI13:AK13"/>
    <mergeCell ref="AL13:AO13"/>
    <mergeCell ref="B4:AW4"/>
    <mergeCell ref="B7:AW7"/>
    <mergeCell ref="B9:W11"/>
    <mergeCell ref="X9:AB11"/>
    <mergeCell ref="AC9:AO11"/>
    <mergeCell ref="AP9:AQ9"/>
    <mergeCell ref="AR9:AU9"/>
    <mergeCell ref="AV9:AW9"/>
    <mergeCell ref="AP10:AP11"/>
    <mergeCell ref="AV10:AV11"/>
    <mergeCell ref="AR10:AR11"/>
    <mergeCell ref="AS10:AT10"/>
    <mergeCell ref="AQ10:AQ11"/>
    <mergeCell ref="AU10:AU11"/>
    <mergeCell ref="AW10:AW11"/>
    <mergeCell ref="C15:W15"/>
    <mergeCell ref="X15:AB15"/>
    <mergeCell ref="X14:AB14"/>
    <mergeCell ref="C16:W17"/>
    <mergeCell ref="X16:AB16"/>
    <mergeCell ref="X17:AB17"/>
    <mergeCell ref="AI21:AK21"/>
    <mergeCell ref="C18:W19"/>
    <mergeCell ref="X21:AB21"/>
    <mergeCell ref="X18:AB18"/>
    <mergeCell ref="C20:W21"/>
    <mergeCell ref="X20:AB20"/>
    <mergeCell ref="X19:AB19"/>
    <mergeCell ref="AI18:AK18"/>
    <mergeCell ref="AC19:AH19"/>
    <mergeCell ref="AI19:AK19"/>
    <mergeCell ref="AL21:AO21"/>
    <mergeCell ref="AC20:AH20"/>
    <mergeCell ref="D26:AS26"/>
    <mergeCell ref="D25:AS25"/>
    <mergeCell ref="X22:AB22"/>
    <mergeCell ref="X23:AB23"/>
    <mergeCell ref="C22:W23"/>
    <mergeCell ref="AL22:AO22"/>
    <mergeCell ref="AI20:AK20"/>
    <mergeCell ref="AL20:AO20"/>
    <mergeCell ref="AC23:AH23"/>
    <mergeCell ref="AC22:AH22"/>
    <mergeCell ref="AI22:AK22"/>
    <mergeCell ref="AC21:AH21"/>
    <mergeCell ref="AI23:AK23"/>
    <mergeCell ref="AL23:AO23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85" orientation="landscape" r:id="rId1"/>
  <headerFooter alignWithMargins="0"/>
  <rowBreaks count="1" manualBreakCount="1">
    <brk id="23" min="1" max="16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</sheetPr>
  <dimension ref="A1:BB34"/>
  <sheetViews>
    <sheetView view="pageBreakPreview" topLeftCell="B1" zoomScale="80" zoomScaleNormal="80" zoomScaleSheetLayoutView="80" workbookViewId="0">
      <selection activeCell="DI24" sqref="DI24"/>
    </sheetView>
  </sheetViews>
  <sheetFormatPr defaultColWidth="0.85546875" defaultRowHeight="12" x14ac:dyDescent="0.2"/>
  <cols>
    <col min="1" max="1" width="8.42578125" style="133" hidden="1" customWidth="1"/>
    <col min="2" max="48" width="1" style="133" customWidth="1"/>
    <col min="49" max="49" width="2.28515625" style="133" customWidth="1"/>
    <col min="50" max="50" width="18" style="133" customWidth="1"/>
    <col min="51" max="51" width="26.5703125" style="133" customWidth="1"/>
    <col min="52" max="52" width="27.85546875" style="133" customWidth="1"/>
    <col min="53" max="53" width="18.42578125" style="133" customWidth="1"/>
    <col min="54" max="54" width="19" style="133" customWidth="1"/>
    <col min="55" max="16384" width="0.85546875" style="133"/>
  </cols>
  <sheetData>
    <row r="1" spans="1:54" s="125" customFormat="1" ht="15.75" customHeight="1" x14ac:dyDescent="0.2"/>
    <row r="2" spans="1:54" s="135" customFormat="1" ht="14.25" customHeight="1" x14ac:dyDescent="0.25">
      <c r="B2" s="1523" t="s">
        <v>342</v>
      </c>
      <c r="C2" s="1523"/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  <c r="AY2" s="1523"/>
      <c r="AZ2" s="1523"/>
      <c r="BA2" s="1523"/>
      <c r="BB2" s="1523"/>
    </row>
    <row r="3" spans="1:54" ht="12" customHeight="1" thickBot="1" x14ac:dyDescent="0.25"/>
    <row r="4" spans="1:54" ht="15" customHeight="1" x14ac:dyDescent="0.2">
      <c r="B4" s="1524" t="s">
        <v>189</v>
      </c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  <c r="N4" s="1525"/>
      <c r="O4" s="1525"/>
      <c r="P4" s="1525"/>
      <c r="Q4" s="1525"/>
      <c r="R4" s="1525"/>
      <c r="S4" s="1525"/>
      <c r="T4" s="1525"/>
      <c r="U4" s="1525"/>
      <c r="V4" s="1525"/>
      <c r="W4" s="1525"/>
      <c r="X4" s="1525"/>
      <c r="Y4" s="1525"/>
      <c r="Z4" s="1525"/>
      <c r="AA4" s="1525"/>
      <c r="AB4" s="1525"/>
      <c r="AC4" s="1525"/>
      <c r="AD4" s="1525"/>
      <c r="AE4" s="1526"/>
      <c r="AF4" s="1533" t="s">
        <v>183</v>
      </c>
      <c r="AG4" s="1525"/>
      <c r="AH4" s="1525"/>
      <c r="AI4" s="1525"/>
      <c r="AJ4" s="1526"/>
      <c r="AK4" s="1533" t="s">
        <v>315</v>
      </c>
      <c r="AL4" s="1525"/>
      <c r="AM4" s="1525"/>
      <c r="AN4" s="1525"/>
      <c r="AO4" s="1525"/>
      <c r="AP4" s="1525"/>
      <c r="AQ4" s="1525"/>
      <c r="AR4" s="1525"/>
      <c r="AS4" s="1525"/>
      <c r="AT4" s="1525"/>
      <c r="AU4" s="1525"/>
      <c r="AV4" s="1525"/>
      <c r="AW4" s="1526"/>
      <c r="AX4" s="1588" t="s">
        <v>343</v>
      </c>
      <c r="AY4" s="1538" t="s">
        <v>309</v>
      </c>
      <c r="AZ4" s="1539"/>
      <c r="BA4" s="1540"/>
      <c r="BB4" s="1590" t="s">
        <v>310</v>
      </c>
    </row>
    <row r="5" spans="1:54" ht="55.5" customHeight="1" thickBot="1" x14ac:dyDescent="0.25">
      <c r="B5" s="1584"/>
      <c r="C5" s="1585"/>
      <c r="D5" s="1585"/>
      <c r="E5" s="1585"/>
      <c r="F5" s="1585"/>
      <c r="G5" s="1585"/>
      <c r="H5" s="1585"/>
      <c r="I5" s="1585"/>
      <c r="J5" s="1585"/>
      <c r="K5" s="1585"/>
      <c r="L5" s="1585"/>
      <c r="M5" s="1585"/>
      <c r="N5" s="1585"/>
      <c r="O5" s="1585"/>
      <c r="P5" s="1585"/>
      <c r="Q5" s="1585"/>
      <c r="R5" s="1585"/>
      <c r="S5" s="1585"/>
      <c r="T5" s="1585"/>
      <c r="U5" s="1585"/>
      <c r="V5" s="1585"/>
      <c r="W5" s="1585"/>
      <c r="X5" s="1585"/>
      <c r="Y5" s="1585"/>
      <c r="Z5" s="1585"/>
      <c r="AA5" s="1585"/>
      <c r="AB5" s="1585"/>
      <c r="AC5" s="1585"/>
      <c r="AD5" s="1585"/>
      <c r="AE5" s="1586"/>
      <c r="AF5" s="1587"/>
      <c r="AG5" s="1585"/>
      <c r="AH5" s="1585"/>
      <c r="AI5" s="1585"/>
      <c r="AJ5" s="1586"/>
      <c r="AK5" s="1587"/>
      <c r="AL5" s="1585"/>
      <c r="AM5" s="1585"/>
      <c r="AN5" s="1585"/>
      <c r="AO5" s="1585"/>
      <c r="AP5" s="1585"/>
      <c r="AQ5" s="1585"/>
      <c r="AR5" s="1585"/>
      <c r="AS5" s="1585"/>
      <c r="AT5" s="1585"/>
      <c r="AU5" s="1585"/>
      <c r="AV5" s="1585"/>
      <c r="AW5" s="1586"/>
      <c r="AX5" s="1589"/>
      <c r="AY5" s="336" t="s">
        <v>344</v>
      </c>
      <c r="AZ5" s="336" t="s">
        <v>345</v>
      </c>
      <c r="BA5" s="1110" t="s">
        <v>346</v>
      </c>
      <c r="BB5" s="1591"/>
    </row>
    <row r="6" spans="1:54" s="145" customFormat="1" thickBot="1" x14ac:dyDescent="0.25">
      <c r="B6" s="1594">
        <v>1</v>
      </c>
      <c r="C6" s="1595"/>
      <c r="D6" s="1595"/>
      <c r="E6" s="1595"/>
      <c r="F6" s="1595"/>
      <c r="G6" s="1595"/>
      <c r="H6" s="1595"/>
      <c r="I6" s="1595"/>
      <c r="J6" s="1595"/>
      <c r="K6" s="1595"/>
      <c r="L6" s="1595"/>
      <c r="M6" s="1595"/>
      <c r="N6" s="1595"/>
      <c r="O6" s="1595"/>
      <c r="P6" s="1595"/>
      <c r="Q6" s="1595"/>
      <c r="R6" s="1595"/>
      <c r="S6" s="1595"/>
      <c r="T6" s="1595"/>
      <c r="U6" s="1595"/>
      <c r="V6" s="1595"/>
      <c r="W6" s="1595"/>
      <c r="X6" s="1595"/>
      <c r="Y6" s="1595"/>
      <c r="Z6" s="1595"/>
      <c r="AA6" s="1595"/>
      <c r="AB6" s="1595"/>
      <c r="AC6" s="1595"/>
      <c r="AD6" s="1595"/>
      <c r="AE6" s="1595"/>
      <c r="AF6" s="1595">
        <v>2</v>
      </c>
      <c r="AG6" s="1595"/>
      <c r="AH6" s="1595"/>
      <c r="AI6" s="1595"/>
      <c r="AJ6" s="1595"/>
      <c r="AK6" s="1595">
        <v>3</v>
      </c>
      <c r="AL6" s="1595"/>
      <c r="AM6" s="1595"/>
      <c r="AN6" s="1595"/>
      <c r="AO6" s="1595"/>
      <c r="AP6" s="1595"/>
      <c r="AQ6" s="1595"/>
      <c r="AR6" s="1595"/>
      <c r="AS6" s="1595"/>
      <c r="AT6" s="1595"/>
      <c r="AU6" s="1595"/>
      <c r="AV6" s="1595"/>
      <c r="AW6" s="1595"/>
      <c r="AX6" s="337">
        <v>4</v>
      </c>
      <c r="AY6" s="337">
        <v>5</v>
      </c>
      <c r="AZ6" s="1592">
        <v>6</v>
      </c>
      <c r="BA6" s="1593">
        <v>7</v>
      </c>
      <c r="BB6" s="338">
        <v>8</v>
      </c>
    </row>
    <row r="7" spans="1:54" ht="19.5" customHeight="1" thickBot="1" x14ac:dyDescent="0.25">
      <c r="A7" s="371"/>
      <c r="B7" s="371"/>
      <c r="C7" s="1582" t="s">
        <v>347</v>
      </c>
      <c r="D7" s="1582"/>
      <c r="E7" s="1582"/>
      <c r="F7" s="1582"/>
      <c r="G7" s="1582"/>
      <c r="H7" s="1582"/>
      <c r="I7" s="1582"/>
      <c r="J7" s="1582"/>
      <c r="K7" s="1582"/>
      <c r="L7" s="1582"/>
      <c r="M7" s="1582"/>
      <c r="N7" s="1582"/>
      <c r="O7" s="1582"/>
      <c r="P7" s="1582"/>
      <c r="Q7" s="1582"/>
      <c r="R7" s="1582"/>
      <c r="S7" s="1582"/>
      <c r="T7" s="1582"/>
      <c r="U7" s="1582"/>
      <c r="V7" s="1582"/>
      <c r="W7" s="1582"/>
      <c r="X7" s="1582"/>
      <c r="Y7" s="1582"/>
      <c r="Z7" s="1582"/>
      <c r="AA7" s="1582"/>
      <c r="AB7" s="1582"/>
      <c r="AC7" s="1582"/>
      <c r="AD7" s="1582"/>
      <c r="AE7" s="1583"/>
      <c r="AF7" s="1596">
        <v>5160</v>
      </c>
      <c r="AG7" s="1597"/>
      <c r="AH7" s="1597"/>
      <c r="AI7" s="1597"/>
      <c r="AJ7" s="1598"/>
      <c r="AK7" s="1571" t="s">
        <v>196</v>
      </c>
      <c r="AL7" s="1572"/>
      <c r="AM7" s="1572"/>
      <c r="AN7" s="1572"/>
      <c r="AO7" s="1572"/>
      <c r="AP7" s="1572"/>
      <c r="AQ7" s="1599" t="s">
        <v>158</v>
      </c>
      <c r="AR7" s="1599"/>
      <c r="AS7" s="1599"/>
      <c r="AT7" s="1600" t="s">
        <v>836</v>
      </c>
      <c r="AU7" s="1600"/>
      <c r="AV7" s="1600"/>
      <c r="AW7" s="1601"/>
      <c r="AX7" s="361">
        <f>SUM(AX10,AX12,AX14,AX16)</f>
        <v>19320</v>
      </c>
      <c r="AY7" s="635">
        <f>SUM(AY10,AY12,AY14,AY16)</f>
        <v>24591</v>
      </c>
      <c r="AZ7" s="635">
        <f>SUM(AZ10,AZ12,AZ14,AZ16)</f>
        <v>0</v>
      </c>
      <c r="BA7" s="635">
        <f>SUM(BA10,BA12,BA14,BA16)</f>
        <v>0</v>
      </c>
      <c r="BB7" s="879">
        <f>SUM(BB10,BB12,BB14,BB16)</f>
        <v>43911</v>
      </c>
    </row>
    <row r="8" spans="1:54" ht="19.5" customHeight="1" thickBot="1" x14ac:dyDescent="0.25">
      <c r="A8" s="27"/>
      <c r="B8" s="27"/>
      <c r="C8" s="1567"/>
      <c r="D8" s="1567"/>
      <c r="E8" s="1567"/>
      <c r="F8" s="1567"/>
      <c r="G8" s="1567"/>
      <c r="H8" s="1567"/>
      <c r="I8" s="1567"/>
      <c r="J8" s="1567"/>
      <c r="K8" s="1567"/>
      <c r="L8" s="1567"/>
      <c r="M8" s="1567"/>
      <c r="N8" s="1567"/>
      <c r="O8" s="1567"/>
      <c r="P8" s="1567"/>
      <c r="Q8" s="1567"/>
      <c r="R8" s="1567"/>
      <c r="S8" s="1567"/>
      <c r="T8" s="1567"/>
      <c r="U8" s="1567"/>
      <c r="V8" s="1567"/>
      <c r="W8" s="1567"/>
      <c r="X8" s="1567"/>
      <c r="Y8" s="1567"/>
      <c r="Z8" s="1567"/>
      <c r="AA8" s="1567"/>
      <c r="AB8" s="1567"/>
      <c r="AC8" s="1567"/>
      <c r="AD8" s="1567"/>
      <c r="AE8" s="1568"/>
      <c r="AF8" s="1555">
        <v>5170</v>
      </c>
      <c r="AG8" s="1549"/>
      <c r="AH8" s="1549"/>
      <c r="AI8" s="1549"/>
      <c r="AJ8" s="1558"/>
      <c r="AK8" s="1571" t="s">
        <v>196</v>
      </c>
      <c r="AL8" s="1572"/>
      <c r="AM8" s="1572"/>
      <c r="AN8" s="1572"/>
      <c r="AO8" s="1572"/>
      <c r="AP8" s="1572"/>
      <c r="AQ8" s="1516" t="s">
        <v>157</v>
      </c>
      <c r="AR8" s="1516"/>
      <c r="AS8" s="1516"/>
      <c r="AT8" s="1579" t="s">
        <v>837</v>
      </c>
      <c r="AU8" s="1579"/>
      <c r="AV8" s="1579"/>
      <c r="AW8" s="1580"/>
      <c r="AX8" s="555">
        <v>77030</v>
      </c>
      <c r="AY8" s="875">
        <v>10837</v>
      </c>
      <c r="AZ8" s="875">
        <v>0</v>
      </c>
      <c r="BA8" s="694">
        <v>-68547</v>
      </c>
      <c r="BB8" s="560">
        <v>19320</v>
      </c>
    </row>
    <row r="9" spans="1:54" ht="14.25" customHeight="1" thickBot="1" x14ac:dyDescent="0.25">
      <c r="A9" s="27" t="s">
        <v>136</v>
      </c>
      <c r="B9" s="26"/>
      <c r="C9" s="1569" t="s">
        <v>191</v>
      </c>
      <c r="D9" s="1569"/>
      <c r="E9" s="1569"/>
      <c r="F9" s="1569"/>
      <c r="G9" s="1569"/>
      <c r="H9" s="1569"/>
      <c r="I9" s="1569"/>
      <c r="J9" s="1569"/>
      <c r="K9" s="1569"/>
      <c r="L9" s="1569"/>
      <c r="M9" s="1569"/>
      <c r="N9" s="1569"/>
      <c r="O9" s="1569"/>
      <c r="P9" s="1569"/>
      <c r="Q9" s="1569"/>
      <c r="R9" s="1569"/>
      <c r="S9" s="1569"/>
      <c r="T9" s="1569"/>
      <c r="U9" s="1569"/>
      <c r="V9" s="1569"/>
      <c r="W9" s="1569"/>
      <c r="X9" s="1569"/>
      <c r="Y9" s="1569"/>
      <c r="Z9" s="1569"/>
      <c r="AA9" s="1569"/>
      <c r="AB9" s="1569"/>
      <c r="AC9" s="1569"/>
      <c r="AD9" s="1569"/>
      <c r="AE9" s="1570"/>
      <c r="AF9" s="1555"/>
      <c r="AG9" s="1549"/>
      <c r="AH9" s="1549"/>
      <c r="AI9" s="1549"/>
      <c r="AJ9" s="1558"/>
      <c r="AK9" s="1571" t="s">
        <v>196</v>
      </c>
      <c r="AL9" s="1572"/>
      <c r="AM9" s="1572"/>
      <c r="AN9" s="1572"/>
      <c r="AO9" s="1572"/>
      <c r="AP9" s="1572"/>
      <c r="AQ9" s="1516"/>
      <c r="AR9" s="1516"/>
      <c r="AS9" s="1516"/>
      <c r="AT9" s="1507"/>
      <c r="AU9" s="1507"/>
      <c r="AV9" s="1507"/>
      <c r="AW9" s="1605"/>
      <c r="AX9" s="728"/>
      <c r="AY9" s="699"/>
      <c r="AZ9" s="699"/>
      <c r="BA9" s="729"/>
      <c r="BB9" s="704"/>
    </row>
    <row r="10" spans="1:54" ht="12" customHeight="1" thickBot="1" x14ac:dyDescent="0.25">
      <c r="A10" s="27"/>
      <c r="B10" s="27"/>
      <c r="C10" s="1559" t="s">
        <v>348</v>
      </c>
      <c r="D10" s="1559"/>
      <c r="E10" s="1559"/>
      <c r="F10" s="1559"/>
      <c r="G10" s="1559"/>
      <c r="H10" s="1559"/>
      <c r="I10" s="1559"/>
      <c r="J10" s="1559"/>
      <c r="K10" s="1559"/>
      <c r="L10" s="1559"/>
      <c r="M10" s="1559"/>
      <c r="N10" s="1559"/>
      <c r="O10" s="1559"/>
      <c r="P10" s="1559"/>
      <c r="Q10" s="1559"/>
      <c r="R10" s="1559"/>
      <c r="S10" s="1559"/>
      <c r="T10" s="1559"/>
      <c r="U10" s="1559"/>
      <c r="V10" s="1559"/>
      <c r="W10" s="1559"/>
      <c r="X10" s="1559"/>
      <c r="Y10" s="1559"/>
      <c r="Z10" s="1559"/>
      <c r="AA10" s="1559"/>
      <c r="AB10" s="1559"/>
      <c r="AC10" s="1559"/>
      <c r="AD10" s="1559"/>
      <c r="AE10" s="1560"/>
      <c r="AF10" s="1555">
        <v>5161</v>
      </c>
      <c r="AG10" s="1549"/>
      <c r="AH10" s="1549"/>
      <c r="AI10" s="1549"/>
      <c r="AJ10" s="1558"/>
      <c r="AK10" s="1571" t="s">
        <v>196</v>
      </c>
      <c r="AL10" s="1572"/>
      <c r="AM10" s="1572"/>
      <c r="AN10" s="1572"/>
      <c r="AO10" s="1572"/>
      <c r="AP10" s="1572"/>
      <c r="AQ10" s="1578" t="s">
        <v>158</v>
      </c>
      <c r="AR10" s="1578"/>
      <c r="AS10" s="1578"/>
      <c r="AT10" s="1603" t="s">
        <v>836</v>
      </c>
      <c r="AU10" s="1603"/>
      <c r="AV10" s="1603"/>
      <c r="AW10" s="1604"/>
      <c r="AX10" s="705">
        <v>5000</v>
      </c>
      <c r="AY10" s="878">
        <v>8475</v>
      </c>
      <c r="AZ10" s="878">
        <v>0</v>
      </c>
      <c r="BA10" s="780">
        <v>0</v>
      </c>
      <c r="BB10" s="1000">
        <f>AY10+AZ10+BA10+AX10</f>
        <v>13475</v>
      </c>
    </row>
    <row r="11" spans="1:54" ht="12" customHeight="1" thickBot="1" x14ac:dyDescent="0.25">
      <c r="A11" s="27"/>
      <c r="B11" s="27"/>
      <c r="C11" s="1561"/>
      <c r="D11" s="1561"/>
      <c r="E11" s="1561"/>
      <c r="F11" s="1561"/>
      <c r="G11" s="1561"/>
      <c r="H11" s="1561"/>
      <c r="I11" s="1561"/>
      <c r="J11" s="1561"/>
      <c r="K11" s="1561"/>
      <c r="L11" s="1561"/>
      <c r="M11" s="1561"/>
      <c r="N11" s="1561"/>
      <c r="O11" s="1561"/>
      <c r="P11" s="1561"/>
      <c r="Q11" s="1561"/>
      <c r="R11" s="1561"/>
      <c r="S11" s="1561"/>
      <c r="T11" s="1561"/>
      <c r="U11" s="1561"/>
      <c r="V11" s="1561"/>
      <c r="W11" s="1561"/>
      <c r="X11" s="1561"/>
      <c r="Y11" s="1561"/>
      <c r="Z11" s="1561"/>
      <c r="AA11" s="1561"/>
      <c r="AB11" s="1561"/>
      <c r="AC11" s="1561"/>
      <c r="AD11" s="1561"/>
      <c r="AE11" s="1562"/>
      <c r="AF11" s="1555">
        <v>5171</v>
      </c>
      <c r="AG11" s="1549"/>
      <c r="AH11" s="1549"/>
      <c r="AI11" s="1549"/>
      <c r="AJ11" s="1558"/>
      <c r="AK11" s="1571" t="s">
        <v>196</v>
      </c>
      <c r="AL11" s="1572"/>
      <c r="AM11" s="1572"/>
      <c r="AN11" s="1572"/>
      <c r="AO11" s="1572"/>
      <c r="AP11" s="1572"/>
      <c r="AQ11" s="1516" t="s">
        <v>157</v>
      </c>
      <c r="AR11" s="1516"/>
      <c r="AS11" s="1516"/>
      <c r="AT11" s="1507" t="s">
        <v>837</v>
      </c>
      <c r="AU11" s="1507"/>
      <c r="AV11" s="1507"/>
      <c r="AW11" s="1581"/>
      <c r="AX11" s="708">
        <v>0</v>
      </c>
      <c r="AY11" s="701">
        <v>5000</v>
      </c>
      <c r="AZ11" s="878">
        <v>0</v>
      </c>
      <c r="BA11" s="709">
        <v>0</v>
      </c>
      <c r="BB11" s="707">
        <v>5000</v>
      </c>
    </row>
    <row r="12" spans="1:54" ht="12" customHeight="1" thickBot="1" x14ac:dyDescent="0.25">
      <c r="A12" s="27"/>
      <c r="B12" s="27"/>
      <c r="C12" s="1559" t="s">
        <v>349</v>
      </c>
      <c r="D12" s="1559"/>
      <c r="E12" s="1559"/>
      <c r="F12" s="1559"/>
      <c r="G12" s="1559"/>
      <c r="H12" s="1559"/>
      <c r="I12" s="1559"/>
      <c r="J12" s="1559"/>
      <c r="K12" s="1559"/>
      <c r="L12" s="1559"/>
      <c r="M12" s="1559"/>
      <c r="N12" s="1559"/>
      <c r="O12" s="1559"/>
      <c r="P12" s="1559"/>
      <c r="Q12" s="1559"/>
      <c r="R12" s="1559"/>
      <c r="S12" s="1559"/>
      <c r="T12" s="1559"/>
      <c r="U12" s="1559"/>
      <c r="V12" s="1559"/>
      <c r="W12" s="1559"/>
      <c r="X12" s="1559"/>
      <c r="Y12" s="1559"/>
      <c r="Z12" s="1559"/>
      <c r="AA12" s="1559"/>
      <c r="AB12" s="1559"/>
      <c r="AC12" s="1559"/>
      <c r="AD12" s="1559"/>
      <c r="AE12" s="1560"/>
      <c r="AF12" s="1555">
        <v>5162</v>
      </c>
      <c r="AG12" s="1549"/>
      <c r="AH12" s="1549"/>
      <c r="AI12" s="1549"/>
      <c r="AJ12" s="1558"/>
      <c r="AK12" s="1571" t="s">
        <v>196</v>
      </c>
      <c r="AL12" s="1572"/>
      <c r="AM12" s="1572"/>
      <c r="AN12" s="1572"/>
      <c r="AO12" s="1572"/>
      <c r="AP12" s="1572"/>
      <c r="AQ12" s="1578" t="s">
        <v>158</v>
      </c>
      <c r="AR12" s="1578"/>
      <c r="AS12" s="1578"/>
      <c r="AT12" s="1603" t="s">
        <v>836</v>
      </c>
      <c r="AU12" s="1603"/>
      <c r="AV12" s="1603"/>
      <c r="AW12" s="1604"/>
      <c r="AX12" s="705">
        <v>7900</v>
      </c>
      <c r="AY12" s="700">
        <v>5085</v>
      </c>
      <c r="AZ12" s="878">
        <v>0</v>
      </c>
      <c r="BA12" s="706"/>
      <c r="BB12" s="1000">
        <f>AY12+AZ12+BA12+AX12</f>
        <v>12985</v>
      </c>
    </row>
    <row r="13" spans="1:54" ht="12" customHeight="1" thickBot="1" x14ac:dyDescent="0.25">
      <c r="A13" s="27"/>
      <c r="B13" s="27"/>
      <c r="C13" s="1561"/>
      <c r="D13" s="1561"/>
      <c r="E13" s="1561"/>
      <c r="F13" s="1561"/>
      <c r="G13" s="1561"/>
      <c r="H13" s="1561"/>
      <c r="I13" s="1561"/>
      <c r="J13" s="1561"/>
      <c r="K13" s="1561"/>
      <c r="L13" s="1561"/>
      <c r="M13" s="1561"/>
      <c r="N13" s="1561"/>
      <c r="O13" s="1561"/>
      <c r="P13" s="1561"/>
      <c r="Q13" s="1561"/>
      <c r="R13" s="1561"/>
      <c r="S13" s="1561"/>
      <c r="T13" s="1561"/>
      <c r="U13" s="1561"/>
      <c r="V13" s="1561"/>
      <c r="W13" s="1561"/>
      <c r="X13" s="1561"/>
      <c r="Y13" s="1561"/>
      <c r="Z13" s="1561"/>
      <c r="AA13" s="1561"/>
      <c r="AB13" s="1561"/>
      <c r="AC13" s="1561"/>
      <c r="AD13" s="1561"/>
      <c r="AE13" s="1562"/>
      <c r="AF13" s="1555">
        <v>5172</v>
      </c>
      <c r="AG13" s="1549"/>
      <c r="AH13" s="1549"/>
      <c r="AI13" s="1549"/>
      <c r="AJ13" s="1558"/>
      <c r="AK13" s="1571" t="s">
        <v>196</v>
      </c>
      <c r="AL13" s="1572"/>
      <c r="AM13" s="1572"/>
      <c r="AN13" s="1572"/>
      <c r="AO13" s="1572"/>
      <c r="AP13" s="1572"/>
      <c r="AQ13" s="1516" t="s">
        <v>157</v>
      </c>
      <c r="AR13" s="1516"/>
      <c r="AS13" s="1516"/>
      <c r="AT13" s="1579" t="s">
        <v>837</v>
      </c>
      <c r="AU13" s="1579"/>
      <c r="AV13" s="1579"/>
      <c r="AW13" s="1580"/>
      <c r="AX13" s="705">
        <v>33683</v>
      </c>
      <c r="AY13" s="968">
        <f>-20837+6646</f>
        <v>-14191</v>
      </c>
      <c r="AZ13" s="966">
        <v>0</v>
      </c>
      <c r="BA13" s="965">
        <v>-11592</v>
      </c>
      <c r="BB13" s="962">
        <v>7900</v>
      </c>
    </row>
    <row r="14" spans="1:54" ht="12" customHeight="1" thickBot="1" x14ac:dyDescent="0.25">
      <c r="A14" s="27"/>
      <c r="B14" s="27"/>
      <c r="C14" s="1559" t="s">
        <v>350</v>
      </c>
      <c r="D14" s="1559"/>
      <c r="E14" s="1559"/>
      <c r="F14" s="1559"/>
      <c r="G14" s="1559"/>
      <c r="H14" s="1559"/>
      <c r="I14" s="1559"/>
      <c r="J14" s="1559"/>
      <c r="K14" s="1559"/>
      <c r="L14" s="1559"/>
      <c r="M14" s="1559"/>
      <c r="N14" s="1559"/>
      <c r="O14" s="1559"/>
      <c r="P14" s="1559"/>
      <c r="Q14" s="1559"/>
      <c r="R14" s="1559"/>
      <c r="S14" s="1559"/>
      <c r="T14" s="1559"/>
      <c r="U14" s="1559"/>
      <c r="V14" s="1559"/>
      <c r="W14" s="1559"/>
      <c r="X14" s="1559"/>
      <c r="Y14" s="1559"/>
      <c r="Z14" s="1559"/>
      <c r="AA14" s="1559"/>
      <c r="AB14" s="1559"/>
      <c r="AC14" s="1559"/>
      <c r="AD14" s="1559"/>
      <c r="AE14" s="1560"/>
      <c r="AF14" s="1555">
        <v>5163</v>
      </c>
      <c r="AG14" s="1549"/>
      <c r="AH14" s="1549"/>
      <c r="AI14" s="1549"/>
      <c r="AJ14" s="1558"/>
      <c r="AK14" s="1571" t="s">
        <v>196</v>
      </c>
      <c r="AL14" s="1572"/>
      <c r="AM14" s="1572"/>
      <c r="AN14" s="1572"/>
      <c r="AO14" s="1572"/>
      <c r="AP14" s="1572"/>
      <c r="AQ14" s="1578" t="s">
        <v>158</v>
      </c>
      <c r="AR14" s="1578"/>
      <c r="AS14" s="1578"/>
      <c r="AT14" s="1579" t="s">
        <v>836</v>
      </c>
      <c r="AU14" s="1579"/>
      <c r="AV14" s="1579"/>
      <c r="AW14" s="1580"/>
      <c r="AX14" s="705">
        <v>6420</v>
      </c>
      <c r="AY14" s="700">
        <v>11031</v>
      </c>
      <c r="AZ14" s="878">
        <v>0</v>
      </c>
      <c r="BA14" s="706"/>
      <c r="BB14" s="707">
        <f>AY14+AZ14+BA14+AX14</f>
        <v>17451</v>
      </c>
    </row>
    <row r="15" spans="1:54" ht="12" customHeight="1" thickBot="1" x14ac:dyDescent="0.25">
      <c r="A15" s="27"/>
      <c r="B15" s="27"/>
      <c r="C15" s="1561"/>
      <c r="D15" s="1561"/>
      <c r="E15" s="1561"/>
      <c r="F15" s="1561"/>
      <c r="G15" s="1561"/>
      <c r="H15" s="1561"/>
      <c r="I15" s="1561"/>
      <c r="J15" s="1561"/>
      <c r="K15" s="1561"/>
      <c r="L15" s="1561"/>
      <c r="M15" s="1561"/>
      <c r="N15" s="1561"/>
      <c r="O15" s="1561"/>
      <c r="P15" s="1561"/>
      <c r="Q15" s="1561"/>
      <c r="R15" s="1561"/>
      <c r="S15" s="1561"/>
      <c r="T15" s="1561"/>
      <c r="U15" s="1561"/>
      <c r="V15" s="1561"/>
      <c r="W15" s="1561"/>
      <c r="X15" s="1561"/>
      <c r="Y15" s="1561"/>
      <c r="Z15" s="1561"/>
      <c r="AA15" s="1561"/>
      <c r="AB15" s="1561"/>
      <c r="AC15" s="1561"/>
      <c r="AD15" s="1561"/>
      <c r="AE15" s="1562"/>
      <c r="AF15" s="1555">
        <v>5173</v>
      </c>
      <c r="AG15" s="1549"/>
      <c r="AH15" s="1549"/>
      <c r="AI15" s="1549"/>
      <c r="AJ15" s="1558"/>
      <c r="AK15" s="1571" t="s">
        <v>196</v>
      </c>
      <c r="AL15" s="1572"/>
      <c r="AM15" s="1572"/>
      <c r="AN15" s="1572"/>
      <c r="AO15" s="1572"/>
      <c r="AP15" s="1572"/>
      <c r="AQ15" s="1516" t="s">
        <v>157</v>
      </c>
      <c r="AR15" s="1516"/>
      <c r="AS15" s="1516"/>
      <c r="AT15" s="1507" t="s">
        <v>837</v>
      </c>
      <c r="AU15" s="1507"/>
      <c r="AV15" s="1507"/>
      <c r="AW15" s="1581"/>
      <c r="AX15" s="705">
        <v>43347</v>
      </c>
      <c r="AY15" s="968">
        <v>20028</v>
      </c>
      <c r="AZ15" s="966">
        <v>0</v>
      </c>
      <c r="BA15" s="965">
        <v>-56955</v>
      </c>
      <c r="BB15" s="962">
        <v>6420</v>
      </c>
    </row>
    <row r="16" spans="1:54" ht="12" customHeight="1" thickBot="1" x14ac:dyDescent="0.25">
      <c r="A16" s="27"/>
      <c r="B16" s="27"/>
      <c r="C16" s="1559" t="s">
        <v>188</v>
      </c>
      <c r="D16" s="1559"/>
      <c r="E16" s="1559"/>
      <c r="F16" s="1559"/>
      <c r="G16" s="1559"/>
      <c r="H16" s="1559"/>
      <c r="I16" s="1559"/>
      <c r="J16" s="1559"/>
      <c r="K16" s="1559"/>
      <c r="L16" s="1559"/>
      <c r="M16" s="1559"/>
      <c r="N16" s="1559"/>
      <c r="O16" s="1559"/>
      <c r="P16" s="1559"/>
      <c r="Q16" s="1559"/>
      <c r="R16" s="1559"/>
      <c r="S16" s="1559"/>
      <c r="T16" s="1559"/>
      <c r="U16" s="1559"/>
      <c r="V16" s="1559"/>
      <c r="W16" s="1559"/>
      <c r="X16" s="1559"/>
      <c r="Y16" s="1559"/>
      <c r="Z16" s="1559"/>
      <c r="AA16" s="1559"/>
      <c r="AB16" s="1559"/>
      <c r="AC16" s="1559"/>
      <c r="AD16" s="1559"/>
      <c r="AE16" s="1560"/>
      <c r="AF16" s="1555">
        <v>5164</v>
      </c>
      <c r="AG16" s="1549"/>
      <c r="AH16" s="1549"/>
      <c r="AI16" s="1549"/>
      <c r="AJ16" s="1558"/>
      <c r="AK16" s="1571" t="s">
        <v>196</v>
      </c>
      <c r="AL16" s="1572"/>
      <c r="AM16" s="1572"/>
      <c r="AN16" s="1572"/>
      <c r="AO16" s="1572"/>
      <c r="AP16" s="1572"/>
      <c r="AQ16" s="1578" t="s">
        <v>158</v>
      </c>
      <c r="AR16" s="1578"/>
      <c r="AS16" s="1578"/>
      <c r="AT16" s="1603" t="s">
        <v>836</v>
      </c>
      <c r="AU16" s="1603"/>
      <c r="AV16" s="1603"/>
      <c r="AW16" s="1604"/>
      <c r="AX16" s="705">
        <v>0</v>
      </c>
      <c r="AY16" s="700">
        <v>0</v>
      </c>
      <c r="AZ16" s="878">
        <v>0</v>
      </c>
      <c r="BA16" s="706">
        <v>0</v>
      </c>
      <c r="BB16" s="707">
        <v>0</v>
      </c>
    </row>
    <row r="17" spans="1:54" ht="12" customHeight="1" thickBot="1" x14ac:dyDescent="0.25">
      <c r="A17" s="27"/>
      <c r="B17" s="27"/>
      <c r="C17" s="1561"/>
      <c r="D17" s="1561"/>
      <c r="E17" s="1561"/>
      <c r="F17" s="1561"/>
      <c r="G17" s="1561"/>
      <c r="H17" s="1561"/>
      <c r="I17" s="1561"/>
      <c r="J17" s="1561"/>
      <c r="K17" s="1561"/>
      <c r="L17" s="1561"/>
      <c r="M17" s="1561"/>
      <c r="N17" s="1561"/>
      <c r="O17" s="1561"/>
      <c r="P17" s="1561"/>
      <c r="Q17" s="1561"/>
      <c r="R17" s="1561"/>
      <c r="S17" s="1561"/>
      <c r="T17" s="1561"/>
      <c r="U17" s="1561"/>
      <c r="V17" s="1561"/>
      <c r="W17" s="1561"/>
      <c r="X17" s="1561"/>
      <c r="Y17" s="1561"/>
      <c r="Z17" s="1561"/>
      <c r="AA17" s="1561"/>
      <c r="AB17" s="1561"/>
      <c r="AC17" s="1561"/>
      <c r="AD17" s="1561"/>
      <c r="AE17" s="1562"/>
      <c r="AF17" s="1555">
        <v>5174</v>
      </c>
      <c r="AG17" s="1549"/>
      <c r="AH17" s="1549"/>
      <c r="AI17" s="1549"/>
      <c r="AJ17" s="1558"/>
      <c r="AK17" s="1571" t="s">
        <v>196</v>
      </c>
      <c r="AL17" s="1572"/>
      <c r="AM17" s="1572"/>
      <c r="AN17" s="1572"/>
      <c r="AO17" s="1572"/>
      <c r="AP17" s="1572"/>
      <c r="AQ17" s="1516" t="s">
        <v>157</v>
      </c>
      <c r="AR17" s="1516"/>
      <c r="AS17" s="1516"/>
      <c r="AT17" s="1579" t="s">
        <v>837</v>
      </c>
      <c r="AU17" s="1579"/>
      <c r="AV17" s="1579"/>
      <c r="AW17" s="1580"/>
      <c r="AX17" s="562">
        <v>0</v>
      </c>
      <c r="AY17" s="552">
        <v>0</v>
      </c>
      <c r="AZ17" s="878">
        <v>0</v>
      </c>
      <c r="BA17" s="550">
        <v>0</v>
      </c>
      <c r="BB17" s="560">
        <v>0</v>
      </c>
    </row>
    <row r="18" spans="1:54" ht="26.25" customHeight="1" thickBot="1" x14ac:dyDescent="0.25">
      <c r="A18" s="27"/>
      <c r="B18" s="26"/>
      <c r="C18" s="1565" t="s">
        <v>351</v>
      </c>
      <c r="D18" s="1565"/>
      <c r="E18" s="1565"/>
      <c r="F18" s="1565"/>
      <c r="G18" s="1565"/>
      <c r="H18" s="1565"/>
      <c r="I18" s="1565"/>
      <c r="J18" s="1565"/>
      <c r="K18" s="1565"/>
      <c r="L18" s="1565"/>
      <c r="M18" s="1565"/>
      <c r="N18" s="1565"/>
      <c r="O18" s="1565"/>
      <c r="P18" s="1565"/>
      <c r="Q18" s="1565"/>
      <c r="R18" s="1565"/>
      <c r="S18" s="1565"/>
      <c r="T18" s="1565"/>
      <c r="U18" s="1565"/>
      <c r="V18" s="1565"/>
      <c r="W18" s="1565"/>
      <c r="X18" s="1565"/>
      <c r="Y18" s="1565"/>
      <c r="Z18" s="1565"/>
      <c r="AA18" s="1565"/>
      <c r="AB18" s="1565"/>
      <c r="AC18" s="1565"/>
      <c r="AD18" s="1565"/>
      <c r="AE18" s="1566"/>
      <c r="AF18" s="1555">
        <v>5180</v>
      </c>
      <c r="AG18" s="1549"/>
      <c r="AH18" s="1549"/>
      <c r="AI18" s="1549"/>
      <c r="AJ18" s="1558"/>
      <c r="AK18" s="1571" t="s">
        <v>196</v>
      </c>
      <c r="AL18" s="1572"/>
      <c r="AM18" s="1572"/>
      <c r="AN18" s="1572"/>
      <c r="AO18" s="1572"/>
      <c r="AP18" s="1572"/>
      <c r="AQ18" s="1578" t="s">
        <v>158</v>
      </c>
      <c r="AR18" s="1578"/>
      <c r="AS18" s="1578"/>
      <c r="AT18" s="1579" t="s">
        <v>836</v>
      </c>
      <c r="AU18" s="1579"/>
      <c r="AV18" s="1579"/>
      <c r="AW18" s="1580"/>
      <c r="AX18" s="555">
        <v>0</v>
      </c>
      <c r="AY18" s="558">
        <f>AY21+AY23+AY25+AY27+AY29</f>
        <v>251</v>
      </c>
      <c r="AZ18" s="558">
        <v>0</v>
      </c>
      <c r="BA18" s="1032">
        <f>BA21+BA23+BA25+BA27+BA29</f>
        <v>-251</v>
      </c>
      <c r="BB18" s="560">
        <v>0</v>
      </c>
    </row>
    <row r="19" spans="1:54" ht="26.25" customHeight="1" thickBot="1" x14ac:dyDescent="0.25">
      <c r="A19" s="27"/>
      <c r="B19" s="27"/>
      <c r="C19" s="1567"/>
      <c r="D19" s="1567"/>
      <c r="E19" s="1567"/>
      <c r="F19" s="1567"/>
      <c r="G19" s="1567"/>
      <c r="H19" s="1567"/>
      <c r="I19" s="1567"/>
      <c r="J19" s="1567"/>
      <c r="K19" s="1567"/>
      <c r="L19" s="1567"/>
      <c r="M19" s="1567"/>
      <c r="N19" s="1567"/>
      <c r="O19" s="1567"/>
      <c r="P19" s="1567"/>
      <c r="Q19" s="1567"/>
      <c r="R19" s="1567"/>
      <c r="S19" s="1567"/>
      <c r="T19" s="1567"/>
      <c r="U19" s="1567"/>
      <c r="V19" s="1567"/>
      <c r="W19" s="1567"/>
      <c r="X19" s="1567"/>
      <c r="Y19" s="1567"/>
      <c r="Z19" s="1567"/>
      <c r="AA19" s="1567"/>
      <c r="AB19" s="1567"/>
      <c r="AC19" s="1567"/>
      <c r="AD19" s="1567"/>
      <c r="AE19" s="1568"/>
      <c r="AF19" s="1555">
        <v>5190</v>
      </c>
      <c r="AG19" s="1549"/>
      <c r="AH19" s="1549"/>
      <c r="AI19" s="1549"/>
      <c r="AJ19" s="1558"/>
      <c r="AK19" s="1571" t="s">
        <v>196</v>
      </c>
      <c r="AL19" s="1572"/>
      <c r="AM19" s="1572"/>
      <c r="AN19" s="1572"/>
      <c r="AO19" s="1572"/>
      <c r="AP19" s="1572"/>
      <c r="AQ19" s="1516" t="s">
        <v>157</v>
      </c>
      <c r="AR19" s="1516"/>
      <c r="AS19" s="1516"/>
      <c r="AT19" s="1579" t="s">
        <v>837</v>
      </c>
      <c r="AU19" s="1579"/>
      <c r="AV19" s="1579"/>
      <c r="AW19" s="1580"/>
      <c r="AX19" s="556">
        <v>0</v>
      </c>
      <c r="AY19" s="553">
        <v>0</v>
      </c>
      <c r="AZ19" s="553">
        <v>0</v>
      </c>
      <c r="BA19" s="557">
        <v>0</v>
      </c>
      <c r="BB19" s="554">
        <v>0</v>
      </c>
    </row>
    <row r="20" spans="1:54" ht="14.25" customHeight="1" thickBot="1" x14ac:dyDescent="0.25">
      <c r="A20" s="27"/>
      <c r="B20" s="26"/>
      <c r="C20" s="1569" t="s">
        <v>191</v>
      </c>
      <c r="D20" s="1569"/>
      <c r="E20" s="1569"/>
      <c r="F20" s="1569"/>
      <c r="G20" s="1569"/>
      <c r="H20" s="1569"/>
      <c r="I20" s="1569"/>
      <c r="J20" s="1569"/>
      <c r="K20" s="1569"/>
      <c r="L20" s="1569"/>
      <c r="M20" s="1569"/>
      <c r="N20" s="1569"/>
      <c r="O20" s="1569"/>
      <c r="P20" s="1569"/>
      <c r="Q20" s="1569"/>
      <c r="R20" s="1569"/>
      <c r="S20" s="1569"/>
      <c r="T20" s="1569"/>
      <c r="U20" s="1569"/>
      <c r="V20" s="1569"/>
      <c r="W20" s="1569"/>
      <c r="X20" s="1569"/>
      <c r="Y20" s="1569"/>
      <c r="Z20" s="1569"/>
      <c r="AA20" s="1569"/>
      <c r="AB20" s="1569"/>
      <c r="AC20" s="1569"/>
      <c r="AD20" s="1569"/>
      <c r="AE20" s="1570"/>
      <c r="AF20" s="1555"/>
      <c r="AG20" s="1549"/>
      <c r="AH20" s="1549"/>
      <c r="AI20" s="1549"/>
      <c r="AJ20" s="1558"/>
      <c r="AK20" s="1571" t="s">
        <v>196</v>
      </c>
      <c r="AL20" s="1572"/>
      <c r="AM20" s="1572"/>
      <c r="AN20" s="1572"/>
      <c r="AO20" s="1572"/>
      <c r="AP20" s="1572"/>
      <c r="AQ20" s="1516"/>
      <c r="AR20" s="1516"/>
      <c r="AS20" s="1516"/>
      <c r="AT20" s="1507"/>
      <c r="AU20" s="1507"/>
      <c r="AV20" s="1507"/>
      <c r="AW20" s="1581"/>
      <c r="AX20" s="556"/>
      <c r="AY20" s="553"/>
      <c r="AZ20" s="553"/>
      <c r="BA20" s="557"/>
      <c r="BB20" s="554"/>
    </row>
    <row r="21" spans="1:54" ht="17.25" customHeight="1" thickBot="1" x14ac:dyDescent="0.25">
      <c r="A21" s="27"/>
      <c r="B21" s="27"/>
      <c r="C21" s="1559" t="s">
        <v>352</v>
      </c>
      <c r="D21" s="1559"/>
      <c r="E21" s="1559"/>
      <c r="F21" s="1559"/>
      <c r="G21" s="1559"/>
      <c r="H21" s="1559"/>
      <c r="I21" s="1559"/>
      <c r="J21" s="1559"/>
      <c r="K21" s="1559"/>
      <c r="L21" s="1559"/>
      <c r="M21" s="1559"/>
      <c r="N21" s="1559"/>
      <c r="O21" s="1559"/>
      <c r="P21" s="1559"/>
      <c r="Q21" s="1559"/>
      <c r="R21" s="1559"/>
      <c r="S21" s="1559"/>
      <c r="T21" s="1559"/>
      <c r="U21" s="1559"/>
      <c r="V21" s="1559"/>
      <c r="W21" s="1559"/>
      <c r="X21" s="1559"/>
      <c r="Y21" s="1559"/>
      <c r="Z21" s="1559"/>
      <c r="AA21" s="1559"/>
      <c r="AB21" s="1559"/>
      <c r="AC21" s="1559"/>
      <c r="AD21" s="1559"/>
      <c r="AE21" s="1560"/>
      <c r="AF21" s="1555">
        <v>5181</v>
      </c>
      <c r="AG21" s="1549"/>
      <c r="AH21" s="1549"/>
      <c r="AI21" s="1549"/>
      <c r="AJ21" s="1558"/>
      <c r="AK21" s="1571" t="s">
        <v>196</v>
      </c>
      <c r="AL21" s="1572"/>
      <c r="AM21" s="1572"/>
      <c r="AN21" s="1572"/>
      <c r="AO21" s="1572"/>
      <c r="AP21" s="1572"/>
      <c r="AQ21" s="1578" t="s">
        <v>158</v>
      </c>
      <c r="AR21" s="1578"/>
      <c r="AS21" s="1578"/>
      <c r="AT21" s="1603" t="s">
        <v>836</v>
      </c>
      <c r="AU21" s="1603"/>
      <c r="AV21" s="1603"/>
      <c r="AW21" s="1604"/>
      <c r="AX21" s="555">
        <v>0</v>
      </c>
      <c r="AY21" s="551">
        <v>0</v>
      </c>
      <c r="AZ21" s="592">
        <v>0</v>
      </c>
      <c r="BA21" s="592">
        <v>0</v>
      </c>
      <c r="BB21" s="560">
        <v>0</v>
      </c>
    </row>
    <row r="22" spans="1:54" ht="17.25" customHeight="1" thickBot="1" x14ac:dyDescent="0.25">
      <c r="A22" s="27"/>
      <c r="B22" s="27"/>
      <c r="C22" s="1561"/>
      <c r="D22" s="1561"/>
      <c r="E22" s="1561"/>
      <c r="F22" s="1561"/>
      <c r="G22" s="1561"/>
      <c r="H22" s="1561"/>
      <c r="I22" s="1561"/>
      <c r="J22" s="1561"/>
      <c r="K22" s="1561"/>
      <c r="L22" s="1561"/>
      <c r="M22" s="1561"/>
      <c r="N22" s="1561"/>
      <c r="O22" s="1561"/>
      <c r="P22" s="1561"/>
      <c r="Q22" s="1561"/>
      <c r="R22" s="1561"/>
      <c r="S22" s="1561"/>
      <c r="T22" s="1561"/>
      <c r="U22" s="1561"/>
      <c r="V22" s="1561"/>
      <c r="W22" s="1561"/>
      <c r="X22" s="1561"/>
      <c r="Y22" s="1561"/>
      <c r="Z22" s="1561"/>
      <c r="AA22" s="1561"/>
      <c r="AB22" s="1561"/>
      <c r="AC22" s="1561"/>
      <c r="AD22" s="1561"/>
      <c r="AE22" s="1562"/>
      <c r="AF22" s="1555">
        <v>5191</v>
      </c>
      <c r="AG22" s="1549"/>
      <c r="AH22" s="1549"/>
      <c r="AI22" s="1549"/>
      <c r="AJ22" s="1558"/>
      <c r="AK22" s="1571" t="s">
        <v>196</v>
      </c>
      <c r="AL22" s="1572"/>
      <c r="AM22" s="1572"/>
      <c r="AN22" s="1572"/>
      <c r="AO22" s="1572"/>
      <c r="AP22" s="1572"/>
      <c r="AQ22" s="1516" t="s">
        <v>157</v>
      </c>
      <c r="AR22" s="1516"/>
      <c r="AS22" s="1516"/>
      <c r="AT22" s="1579" t="s">
        <v>837</v>
      </c>
      <c r="AU22" s="1579"/>
      <c r="AV22" s="1579"/>
      <c r="AW22" s="1580"/>
      <c r="AX22" s="562">
        <v>0</v>
      </c>
      <c r="AY22" s="592">
        <v>0</v>
      </c>
      <c r="AZ22" s="592">
        <v>0</v>
      </c>
      <c r="BA22" s="592">
        <v>0</v>
      </c>
      <c r="BB22" s="560">
        <v>0</v>
      </c>
    </row>
    <row r="23" spans="1:54" ht="17.25" customHeight="1" thickBot="1" x14ac:dyDescent="0.25">
      <c r="A23" s="27"/>
      <c r="B23" s="27"/>
      <c r="C23" s="1559" t="s">
        <v>324</v>
      </c>
      <c r="D23" s="1559"/>
      <c r="E23" s="1559"/>
      <c r="F23" s="1559"/>
      <c r="G23" s="1559"/>
      <c r="H23" s="1559"/>
      <c r="I23" s="1559"/>
      <c r="J23" s="1559"/>
      <c r="K23" s="1559"/>
      <c r="L23" s="1559"/>
      <c r="M23" s="1559"/>
      <c r="N23" s="1559"/>
      <c r="O23" s="1559"/>
      <c r="P23" s="1559"/>
      <c r="Q23" s="1559"/>
      <c r="R23" s="1559"/>
      <c r="S23" s="1559"/>
      <c r="T23" s="1559"/>
      <c r="U23" s="1559"/>
      <c r="V23" s="1559"/>
      <c r="W23" s="1559"/>
      <c r="X23" s="1559"/>
      <c r="Y23" s="1559"/>
      <c r="Z23" s="1559"/>
      <c r="AA23" s="1559"/>
      <c r="AB23" s="1559"/>
      <c r="AC23" s="1559"/>
      <c r="AD23" s="1559"/>
      <c r="AE23" s="1560"/>
      <c r="AF23" s="1555">
        <v>5182</v>
      </c>
      <c r="AG23" s="1549"/>
      <c r="AH23" s="1549"/>
      <c r="AI23" s="1549"/>
      <c r="AJ23" s="1558"/>
      <c r="AK23" s="1571" t="s">
        <v>196</v>
      </c>
      <c r="AL23" s="1572"/>
      <c r="AM23" s="1572"/>
      <c r="AN23" s="1572"/>
      <c r="AO23" s="1572"/>
      <c r="AP23" s="1572"/>
      <c r="AQ23" s="1578" t="s">
        <v>158</v>
      </c>
      <c r="AR23" s="1578"/>
      <c r="AS23" s="1578"/>
      <c r="AT23" s="1579" t="s">
        <v>836</v>
      </c>
      <c r="AU23" s="1579"/>
      <c r="AV23" s="1579"/>
      <c r="AW23" s="1580"/>
      <c r="AX23" s="555">
        <v>0</v>
      </c>
      <c r="AY23" s="592">
        <v>251</v>
      </c>
      <c r="AZ23" s="592">
        <v>0</v>
      </c>
      <c r="BA23" s="592">
        <v>-251</v>
      </c>
      <c r="BB23" s="560">
        <v>0</v>
      </c>
    </row>
    <row r="24" spans="1:54" ht="17.25" customHeight="1" thickBot="1" x14ac:dyDescent="0.25">
      <c r="A24" s="27"/>
      <c r="B24" s="27"/>
      <c r="C24" s="1561"/>
      <c r="D24" s="1561"/>
      <c r="E24" s="1561"/>
      <c r="F24" s="1561"/>
      <c r="G24" s="1561"/>
      <c r="H24" s="1561"/>
      <c r="I24" s="1561"/>
      <c r="J24" s="1561"/>
      <c r="K24" s="1561"/>
      <c r="L24" s="1561"/>
      <c r="M24" s="1561"/>
      <c r="N24" s="1561"/>
      <c r="O24" s="1561"/>
      <c r="P24" s="1561"/>
      <c r="Q24" s="1561"/>
      <c r="R24" s="1561"/>
      <c r="S24" s="1561"/>
      <c r="T24" s="1561"/>
      <c r="U24" s="1561"/>
      <c r="V24" s="1561"/>
      <c r="W24" s="1561"/>
      <c r="X24" s="1561"/>
      <c r="Y24" s="1561"/>
      <c r="Z24" s="1561"/>
      <c r="AA24" s="1561"/>
      <c r="AB24" s="1561"/>
      <c r="AC24" s="1561"/>
      <c r="AD24" s="1561"/>
      <c r="AE24" s="1562"/>
      <c r="AF24" s="1555">
        <v>5192</v>
      </c>
      <c r="AG24" s="1549"/>
      <c r="AH24" s="1549"/>
      <c r="AI24" s="1549"/>
      <c r="AJ24" s="1558"/>
      <c r="AK24" s="1571" t="s">
        <v>196</v>
      </c>
      <c r="AL24" s="1572"/>
      <c r="AM24" s="1572"/>
      <c r="AN24" s="1572"/>
      <c r="AO24" s="1572"/>
      <c r="AP24" s="1572"/>
      <c r="AQ24" s="1516" t="s">
        <v>157</v>
      </c>
      <c r="AR24" s="1516"/>
      <c r="AS24" s="1516"/>
      <c r="AT24" s="1507" t="s">
        <v>837</v>
      </c>
      <c r="AU24" s="1507"/>
      <c r="AV24" s="1507"/>
      <c r="AW24" s="1581"/>
      <c r="AX24" s="562">
        <v>0</v>
      </c>
      <c r="AY24" s="592">
        <v>0</v>
      </c>
      <c r="AZ24" s="592">
        <v>0</v>
      </c>
      <c r="BA24" s="592">
        <v>0</v>
      </c>
      <c r="BB24" s="560">
        <v>0</v>
      </c>
    </row>
    <row r="25" spans="1:54" ht="18" customHeight="1" thickBot="1" x14ac:dyDescent="0.25">
      <c r="A25" s="27"/>
      <c r="B25" s="27"/>
      <c r="C25" s="1559" t="s">
        <v>325</v>
      </c>
      <c r="D25" s="1559"/>
      <c r="E25" s="1559"/>
      <c r="F25" s="1559"/>
      <c r="G25" s="1559"/>
      <c r="H25" s="1559"/>
      <c r="I25" s="1559"/>
      <c r="J25" s="1559"/>
      <c r="K25" s="1559"/>
      <c r="L25" s="1559"/>
      <c r="M25" s="1559"/>
      <c r="N25" s="1559"/>
      <c r="O25" s="1559"/>
      <c r="P25" s="1559"/>
      <c r="Q25" s="1559"/>
      <c r="R25" s="1559"/>
      <c r="S25" s="1559"/>
      <c r="T25" s="1559"/>
      <c r="U25" s="1559"/>
      <c r="V25" s="1559"/>
      <c r="W25" s="1559"/>
      <c r="X25" s="1559"/>
      <c r="Y25" s="1559"/>
      <c r="Z25" s="1559"/>
      <c r="AA25" s="1559"/>
      <c r="AB25" s="1559"/>
      <c r="AC25" s="1559"/>
      <c r="AD25" s="1559"/>
      <c r="AE25" s="1560"/>
      <c r="AF25" s="1555">
        <v>5183</v>
      </c>
      <c r="AG25" s="1549"/>
      <c r="AH25" s="1549"/>
      <c r="AI25" s="1549"/>
      <c r="AJ25" s="1558"/>
      <c r="AK25" s="1571" t="s">
        <v>196</v>
      </c>
      <c r="AL25" s="1572"/>
      <c r="AM25" s="1572"/>
      <c r="AN25" s="1572"/>
      <c r="AO25" s="1572"/>
      <c r="AP25" s="1572"/>
      <c r="AQ25" s="1578" t="s">
        <v>158</v>
      </c>
      <c r="AR25" s="1578"/>
      <c r="AS25" s="1578"/>
      <c r="AT25" s="1603" t="s">
        <v>836</v>
      </c>
      <c r="AU25" s="1603"/>
      <c r="AV25" s="1603"/>
      <c r="AW25" s="1604"/>
      <c r="AX25" s="555">
        <v>0</v>
      </c>
      <c r="AY25" s="592">
        <v>0</v>
      </c>
      <c r="AZ25" s="592">
        <v>0</v>
      </c>
      <c r="BA25" s="592">
        <v>0</v>
      </c>
      <c r="BB25" s="560">
        <v>0</v>
      </c>
    </row>
    <row r="26" spans="1:54" ht="18" customHeight="1" thickBot="1" x14ac:dyDescent="0.25">
      <c r="A26" s="27"/>
      <c r="B26" s="27"/>
      <c r="C26" s="1561"/>
      <c r="D26" s="1561"/>
      <c r="E26" s="1561"/>
      <c r="F26" s="1561"/>
      <c r="G26" s="1561"/>
      <c r="H26" s="1561"/>
      <c r="I26" s="1561"/>
      <c r="J26" s="1561"/>
      <c r="K26" s="1561"/>
      <c r="L26" s="1561"/>
      <c r="M26" s="1561"/>
      <c r="N26" s="1561"/>
      <c r="O26" s="1561"/>
      <c r="P26" s="1561"/>
      <c r="Q26" s="1561"/>
      <c r="R26" s="1561"/>
      <c r="S26" s="1561"/>
      <c r="T26" s="1561"/>
      <c r="U26" s="1561"/>
      <c r="V26" s="1561"/>
      <c r="W26" s="1561"/>
      <c r="X26" s="1561"/>
      <c r="Y26" s="1561"/>
      <c r="Z26" s="1561"/>
      <c r="AA26" s="1561"/>
      <c r="AB26" s="1561"/>
      <c r="AC26" s="1561"/>
      <c r="AD26" s="1561"/>
      <c r="AE26" s="1562"/>
      <c r="AF26" s="1555">
        <v>5193</v>
      </c>
      <c r="AG26" s="1549"/>
      <c r="AH26" s="1549"/>
      <c r="AI26" s="1549"/>
      <c r="AJ26" s="1558"/>
      <c r="AK26" s="1571" t="s">
        <v>196</v>
      </c>
      <c r="AL26" s="1572"/>
      <c r="AM26" s="1572"/>
      <c r="AN26" s="1572"/>
      <c r="AO26" s="1572"/>
      <c r="AP26" s="1572"/>
      <c r="AQ26" s="1516" t="s">
        <v>157</v>
      </c>
      <c r="AR26" s="1516"/>
      <c r="AS26" s="1516"/>
      <c r="AT26" s="1579" t="s">
        <v>837</v>
      </c>
      <c r="AU26" s="1579"/>
      <c r="AV26" s="1579"/>
      <c r="AW26" s="1580"/>
      <c r="AX26" s="562">
        <v>0</v>
      </c>
      <c r="AY26" s="592">
        <v>0</v>
      </c>
      <c r="AZ26" s="592">
        <v>0</v>
      </c>
      <c r="BA26" s="592">
        <v>0</v>
      </c>
      <c r="BB26" s="560">
        <v>0</v>
      </c>
    </row>
    <row r="27" spans="1:54" ht="23.25" customHeight="1" thickBot="1" x14ac:dyDescent="0.25">
      <c r="A27" s="27"/>
      <c r="B27" s="27"/>
      <c r="C27" s="1559" t="s">
        <v>353</v>
      </c>
      <c r="D27" s="1559"/>
      <c r="E27" s="1559"/>
      <c r="F27" s="1559"/>
      <c r="G27" s="1559"/>
      <c r="H27" s="1559"/>
      <c r="I27" s="1559"/>
      <c r="J27" s="1559"/>
      <c r="K27" s="1559"/>
      <c r="L27" s="1559"/>
      <c r="M27" s="1559"/>
      <c r="N27" s="1559"/>
      <c r="O27" s="1559"/>
      <c r="P27" s="1559"/>
      <c r="Q27" s="1559"/>
      <c r="R27" s="1559"/>
      <c r="S27" s="1559"/>
      <c r="T27" s="1559"/>
      <c r="U27" s="1559"/>
      <c r="V27" s="1559"/>
      <c r="W27" s="1559"/>
      <c r="X27" s="1559"/>
      <c r="Y27" s="1559"/>
      <c r="Z27" s="1559"/>
      <c r="AA27" s="1559"/>
      <c r="AB27" s="1559"/>
      <c r="AC27" s="1559"/>
      <c r="AD27" s="1559"/>
      <c r="AE27" s="1560"/>
      <c r="AF27" s="1555">
        <v>5184</v>
      </c>
      <c r="AG27" s="1549"/>
      <c r="AH27" s="1549"/>
      <c r="AI27" s="1549"/>
      <c r="AJ27" s="1558"/>
      <c r="AK27" s="1571" t="s">
        <v>196</v>
      </c>
      <c r="AL27" s="1572"/>
      <c r="AM27" s="1572"/>
      <c r="AN27" s="1572"/>
      <c r="AO27" s="1572"/>
      <c r="AP27" s="1572"/>
      <c r="AQ27" s="1578" t="s">
        <v>158</v>
      </c>
      <c r="AR27" s="1578"/>
      <c r="AS27" s="1578"/>
      <c r="AT27" s="1579" t="s">
        <v>836</v>
      </c>
      <c r="AU27" s="1579"/>
      <c r="AV27" s="1579"/>
      <c r="AW27" s="1580"/>
      <c r="AX27" s="555">
        <v>0</v>
      </c>
      <c r="AY27" s="592">
        <v>0</v>
      </c>
      <c r="AZ27" s="592">
        <v>0</v>
      </c>
      <c r="BA27" s="592">
        <v>0</v>
      </c>
      <c r="BB27" s="560">
        <v>0</v>
      </c>
    </row>
    <row r="28" spans="1:54" ht="23.25" customHeight="1" thickBot="1" x14ac:dyDescent="0.25">
      <c r="A28" s="27"/>
      <c r="B28" s="27"/>
      <c r="C28" s="1561"/>
      <c r="D28" s="1561"/>
      <c r="E28" s="1561"/>
      <c r="F28" s="1561"/>
      <c r="G28" s="1561"/>
      <c r="H28" s="1561"/>
      <c r="I28" s="1561"/>
      <c r="J28" s="1561"/>
      <c r="K28" s="1561"/>
      <c r="L28" s="1561"/>
      <c r="M28" s="1561"/>
      <c r="N28" s="1561"/>
      <c r="O28" s="1561"/>
      <c r="P28" s="1561"/>
      <c r="Q28" s="1561"/>
      <c r="R28" s="1561"/>
      <c r="S28" s="1561"/>
      <c r="T28" s="1561"/>
      <c r="U28" s="1561"/>
      <c r="V28" s="1561"/>
      <c r="W28" s="1561"/>
      <c r="X28" s="1561"/>
      <c r="Y28" s="1561"/>
      <c r="Z28" s="1561"/>
      <c r="AA28" s="1561"/>
      <c r="AB28" s="1561"/>
      <c r="AC28" s="1561"/>
      <c r="AD28" s="1561"/>
      <c r="AE28" s="1562"/>
      <c r="AF28" s="1555">
        <v>5194</v>
      </c>
      <c r="AG28" s="1549"/>
      <c r="AH28" s="1549"/>
      <c r="AI28" s="1549"/>
      <c r="AJ28" s="1558"/>
      <c r="AK28" s="1571" t="s">
        <v>196</v>
      </c>
      <c r="AL28" s="1572"/>
      <c r="AM28" s="1572"/>
      <c r="AN28" s="1572"/>
      <c r="AO28" s="1572"/>
      <c r="AP28" s="1572"/>
      <c r="AQ28" s="1516" t="s">
        <v>157</v>
      </c>
      <c r="AR28" s="1516"/>
      <c r="AS28" s="1516"/>
      <c r="AT28" s="1507" t="s">
        <v>837</v>
      </c>
      <c r="AU28" s="1507"/>
      <c r="AV28" s="1507"/>
      <c r="AW28" s="1581"/>
      <c r="AX28" s="562">
        <v>0</v>
      </c>
      <c r="AY28" s="592">
        <v>0</v>
      </c>
      <c r="AZ28" s="592">
        <v>0</v>
      </c>
      <c r="BA28" s="592">
        <v>0</v>
      </c>
      <c r="BB28" s="560">
        <v>0</v>
      </c>
    </row>
    <row r="29" spans="1:54" ht="18" customHeight="1" x14ac:dyDescent="0.2">
      <c r="A29" s="27"/>
      <c r="B29" s="27"/>
      <c r="C29" s="1559" t="s">
        <v>188</v>
      </c>
      <c r="D29" s="1559"/>
      <c r="E29" s="1559"/>
      <c r="F29" s="1559"/>
      <c r="G29" s="1559"/>
      <c r="H29" s="1559"/>
      <c r="I29" s="1559"/>
      <c r="J29" s="1559"/>
      <c r="K29" s="1559"/>
      <c r="L29" s="1559"/>
      <c r="M29" s="1559"/>
      <c r="N29" s="1559"/>
      <c r="O29" s="1559"/>
      <c r="P29" s="1559"/>
      <c r="Q29" s="1559"/>
      <c r="R29" s="1559"/>
      <c r="S29" s="1559"/>
      <c r="T29" s="1559"/>
      <c r="U29" s="1559"/>
      <c r="V29" s="1559"/>
      <c r="W29" s="1559"/>
      <c r="X29" s="1559"/>
      <c r="Y29" s="1559"/>
      <c r="Z29" s="1559"/>
      <c r="AA29" s="1559"/>
      <c r="AB29" s="1559"/>
      <c r="AC29" s="1559"/>
      <c r="AD29" s="1559"/>
      <c r="AE29" s="1560"/>
      <c r="AF29" s="1555">
        <v>5185</v>
      </c>
      <c r="AG29" s="1549"/>
      <c r="AH29" s="1549"/>
      <c r="AI29" s="1549"/>
      <c r="AJ29" s="1558"/>
      <c r="AK29" s="1571" t="s">
        <v>196</v>
      </c>
      <c r="AL29" s="1572"/>
      <c r="AM29" s="1572"/>
      <c r="AN29" s="1572"/>
      <c r="AO29" s="1572"/>
      <c r="AP29" s="1572"/>
      <c r="AQ29" s="1578" t="s">
        <v>158</v>
      </c>
      <c r="AR29" s="1578"/>
      <c r="AS29" s="1578"/>
      <c r="AT29" s="1603" t="s">
        <v>836</v>
      </c>
      <c r="AU29" s="1603"/>
      <c r="AV29" s="1603"/>
      <c r="AW29" s="1604"/>
      <c r="AX29" s="561">
        <v>0</v>
      </c>
      <c r="AY29" s="592">
        <v>0</v>
      </c>
      <c r="AZ29" s="592">
        <v>0</v>
      </c>
      <c r="BA29" s="592">
        <v>0</v>
      </c>
      <c r="BB29" s="560">
        <v>0</v>
      </c>
    </row>
    <row r="30" spans="1:54" ht="18" customHeight="1" thickBot="1" x14ac:dyDescent="0.25">
      <c r="A30" s="30"/>
      <c r="B30" s="30"/>
      <c r="C30" s="1563"/>
      <c r="D30" s="1563"/>
      <c r="E30" s="1563"/>
      <c r="F30" s="1563"/>
      <c r="G30" s="1563"/>
      <c r="H30" s="1563"/>
      <c r="I30" s="1563"/>
      <c r="J30" s="1563"/>
      <c r="K30" s="1563"/>
      <c r="L30" s="1563"/>
      <c r="M30" s="1563"/>
      <c r="N30" s="1563"/>
      <c r="O30" s="1563"/>
      <c r="P30" s="1563"/>
      <c r="Q30" s="1563"/>
      <c r="R30" s="1563"/>
      <c r="S30" s="1563"/>
      <c r="T30" s="1563"/>
      <c r="U30" s="1563"/>
      <c r="V30" s="1563"/>
      <c r="W30" s="1563"/>
      <c r="X30" s="1563"/>
      <c r="Y30" s="1563"/>
      <c r="Z30" s="1563"/>
      <c r="AA30" s="1563"/>
      <c r="AB30" s="1563"/>
      <c r="AC30" s="1563"/>
      <c r="AD30" s="1563"/>
      <c r="AE30" s="1564"/>
      <c r="AF30" s="1573">
        <v>5195</v>
      </c>
      <c r="AG30" s="1574"/>
      <c r="AH30" s="1574"/>
      <c r="AI30" s="1574"/>
      <c r="AJ30" s="1575"/>
      <c r="AK30" s="1576" t="s">
        <v>196</v>
      </c>
      <c r="AL30" s="1577"/>
      <c r="AM30" s="1577"/>
      <c r="AN30" s="1577"/>
      <c r="AO30" s="1577"/>
      <c r="AP30" s="1577"/>
      <c r="AQ30" s="1517" t="s">
        <v>157</v>
      </c>
      <c r="AR30" s="1517"/>
      <c r="AS30" s="1517"/>
      <c r="AT30" s="1518" t="s">
        <v>837</v>
      </c>
      <c r="AU30" s="1518"/>
      <c r="AV30" s="1518"/>
      <c r="AW30" s="1602"/>
      <c r="AX30" s="545">
        <v>0</v>
      </c>
      <c r="AY30" s="546">
        <v>0</v>
      </c>
      <c r="AZ30" s="546">
        <v>0</v>
      </c>
      <c r="BA30" s="547">
        <v>0</v>
      </c>
      <c r="BB30" s="559">
        <v>0</v>
      </c>
    </row>
    <row r="31" spans="1:54" ht="12" customHeight="1" x14ac:dyDescent="0.2">
      <c r="A31" s="133" t="s">
        <v>137</v>
      </c>
    </row>
    <row r="32" spans="1:54" s="145" customFormat="1" ht="15.75" customHeight="1" x14ac:dyDescent="0.2">
      <c r="F32" s="1163" t="s">
        <v>328</v>
      </c>
      <c r="G32" s="1163"/>
      <c r="H32" s="1163"/>
      <c r="I32" s="1163"/>
      <c r="J32" s="1163"/>
      <c r="K32" s="1163"/>
      <c r="L32" s="1163"/>
      <c r="M32" s="1163"/>
      <c r="N32" s="1163"/>
      <c r="O32" s="1163"/>
      <c r="P32" s="1163"/>
      <c r="Q32" s="1163"/>
      <c r="R32" s="1163"/>
      <c r="S32" s="1163"/>
      <c r="T32" s="1163"/>
      <c r="U32" s="1163"/>
      <c r="V32" s="1163"/>
      <c r="W32" s="1163"/>
      <c r="X32" s="1163"/>
      <c r="Y32" s="1163"/>
      <c r="Z32" s="1163"/>
      <c r="AA32" s="1163"/>
      <c r="AB32" s="1163"/>
      <c r="AC32" s="1163"/>
      <c r="AD32" s="1163"/>
      <c r="AE32" s="1163"/>
      <c r="AF32" s="1163"/>
      <c r="AG32" s="1163"/>
      <c r="AH32" s="1163"/>
      <c r="AI32" s="1163"/>
      <c r="AJ32" s="1163"/>
      <c r="AK32" s="1163"/>
      <c r="AL32" s="1163"/>
      <c r="AM32" s="1163"/>
      <c r="AN32" s="1163"/>
      <c r="AO32" s="1163"/>
      <c r="AP32" s="1163"/>
      <c r="AQ32" s="1163"/>
      <c r="AR32" s="1163"/>
      <c r="AS32" s="1163"/>
      <c r="AT32" s="1163"/>
      <c r="AU32" s="1163"/>
      <c r="AV32" s="1163"/>
      <c r="AW32" s="1163"/>
      <c r="AX32" s="1163"/>
      <c r="AY32" s="1163"/>
      <c r="AZ32" s="1163"/>
    </row>
    <row r="33" spans="6:52" s="146" customFormat="1" ht="12.75" customHeight="1" x14ac:dyDescent="0.2">
      <c r="F33" s="1163" t="s">
        <v>182</v>
      </c>
      <c r="G33" s="1163"/>
      <c r="H33" s="1163"/>
      <c r="I33" s="1163"/>
      <c r="J33" s="1163"/>
      <c r="K33" s="1163"/>
      <c r="L33" s="1163"/>
      <c r="M33" s="1163"/>
      <c r="N33" s="1163"/>
      <c r="O33" s="1163"/>
      <c r="P33" s="1163"/>
      <c r="Q33" s="1163"/>
      <c r="R33" s="1163"/>
      <c r="S33" s="1163"/>
      <c r="T33" s="1163"/>
      <c r="U33" s="1163"/>
      <c r="V33" s="1163"/>
      <c r="W33" s="1163"/>
      <c r="X33" s="1163"/>
      <c r="Y33" s="1163"/>
      <c r="Z33" s="1163"/>
      <c r="AA33" s="1163"/>
      <c r="AB33" s="1163"/>
      <c r="AC33" s="1163"/>
      <c r="AD33" s="1163"/>
      <c r="AE33" s="1163"/>
      <c r="AF33" s="1163"/>
      <c r="AG33" s="1163"/>
      <c r="AH33" s="1163"/>
      <c r="AI33" s="1163"/>
      <c r="AJ33" s="1163"/>
      <c r="AK33" s="1163"/>
      <c r="AL33" s="1163"/>
      <c r="AM33" s="1163"/>
      <c r="AN33" s="1163"/>
      <c r="AO33" s="1163"/>
      <c r="AP33" s="1163"/>
      <c r="AQ33" s="1163"/>
      <c r="AR33" s="1163"/>
      <c r="AS33" s="1163"/>
      <c r="AT33" s="1163"/>
      <c r="AU33" s="1163"/>
      <c r="AV33" s="1163"/>
      <c r="AW33" s="1163"/>
      <c r="AX33" s="1163"/>
      <c r="AY33" s="1163"/>
      <c r="AZ33" s="1163"/>
    </row>
    <row r="34" spans="6:52" s="160" customFormat="1" ht="12.75" customHeight="1" x14ac:dyDescent="0.2"/>
  </sheetData>
  <sheetProtection formatCells="0" formatColumns="0" autoFilter="0"/>
  <mergeCells count="123">
    <mergeCell ref="AT22:AW22"/>
    <mergeCell ref="AK19:AP19"/>
    <mergeCell ref="AT19:AW19"/>
    <mergeCell ref="AK16:AP16"/>
    <mergeCell ref="AQ9:AS9"/>
    <mergeCell ref="AT9:AW9"/>
    <mergeCell ref="AQ12:AS12"/>
    <mergeCell ref="AQ13:AS13"/>
    <mergeCell ref="AK11:AP11"/>
    <mergeCell ref="AQ11:AS11"/>
    <mergeCell ref="AT11:AW11"/>
    <mergeCell ref="AT15:AW15"/>
    <mergeCell ref="AT14:AW14"/>
    <mergeCell ref="AT12:AW12"/>
    <mergeCell ref="AT13:AW13"/>
    <mergeCell ref="AK10:AP10"/>
    <mergeCell ref="AQ10:AS10"/>
    <mergeCell ref="AT10:AW10"/>
    <mergeCell ref="AT26:AW26"/>
    <mergeCell ref="AT28:AW28"/>
    <mergeCell ref="AQ30:AS30"/>
    <mergeCell ref="AT30:AW30"/>
    <mergeCell ref="AQ16:AS16"/>
    <mergeCell ref="AT16:AW16"/>
    <mergeCell ref="AQ21:AS21"/>
    <mergeCell ref="AK18:AP18"/>
    <mergeCell ref="AK20:AP20"/>
    <mergeCell ref="AQ20:AS20"/>
    <mergeCell ref="AT20:AW20"/>
    <mergeCell ref="AT21:AW21"/>
    <mergeCell ref="AQ19:AS19"/>
    <mergeCell ref="AK21:AP21"/>
    <mergeCell ref="AK17:AP17"/>
    <mergeCell ref="AQ17:AS17"/>
    <mergeCell ref="AT17:AW17"/>
    <mergeCell ref="AQ18:AS18"/>
    <mergeCell ref="AT18:AW18"/>
    <mergeCell ref="AQ29:AS29"/>
    <mergeCell ref="AT29:AW29"/>
    <mergeCell ref="AT27:AW27"/>
    <mergeCell ref="AQ25:AS25"/>
    <mergeCell ref="AT25:AW25"/>
    <mergeCell ref="C7:AE8"/>
    <mergeCell ref="C9:AE9"/>
    <mergeCell ref="B2:BB2"/>
    <mergeCell ref="B4:AE5"/>
    <mergeCell ref="AK4:AW5"/>
    <mergeCell ref="AX4:AX5"/>
    <mergeCell ref="AY4:BA4"/>
    <mergeCell ref="BB4:BB5"/>
    <mergeCell ref="AF4:AJ5"/>
    <mergeCell ref="AZ6"/>
    <mergeCell ref="BA6"/>
    <mergeCell ref="B6:AE6"/>
    <mergeCell ref="AF6:AJ6"/>
    <mergeCell ref="AK6:AW6"/>
    <mergeCell ref="AF7:AJ7"/>
    <mergeCell ref="AF8:AJ8"/>
    <mergeCell ref="AF9:AJ9"/>
    <mergeCell ref="AK7:AP7"/>
    <mergeCell ref="AQ7:AS7"/>
    <mergeCell ref="AT7:AW7"/>
    <mergeCell ref="AK8:AP8"/>
    <mergeCell ref="AQ8:AS8"/>
    <mergeCell ref="AT8:AW8"/>
    <mergeCell ref="AK9:AP9"/>
    <mergeCell ref="C12:AE13"/>
    <mergeCell ref="AF12:AJ12"/>
    <mergeCell ref="AF13:AJ13"/>
    <mergeCell ref="C10:AE11"/>
    <mergeCell ref="C14:AE15"/>
    <mergeCell ref="AF14:AJ14"/>
    <mergeCell ref="AF15:AJ15"/>
    <mergeCell ref="AK15:AP15"/>
    <mergeCell ref="AQ15:AS15"/>
    <mergeCell ref="AK14:AP14"/>
    <mergeCell ref="AQ14:AS14"/>
    <mergeCell ref="AF10:AJ10"/>
    <mergeCell ref="AF11:AJ11"/>
    <mergeCell ref="AK12:AP12"/>
    <mergeCell ref="AK13:AP13"/>
    <mergeCell ref="C23:AE24"/>
    <mergeCell ref="AF23:AJ23"/>
    <mergeCell ref="AF24:AJ24"/>
    <mergeCell ref="AK23:AP23"/>
    <mergeCell ref="AQ23:AS23"/>
    <mergeCell ref="AT23:AW23"/>
    <mergeCell ref="AK24:AP24"/>
    <mergeCell ref="AQ24:AS24"/>
    <mergeCell ref="AT24:AW24"/>
    <mergeCell ref="AK30:AP30"/>
    <mergeCell ref="AQ28:AS28"/>
    <mergeCell ref="AK26:AP26"/>
    <mergeCell ref="AQ26:AS26"/>
    <mergeCell ref="AK25:AP25"/>
    <mergeCell ref="AK27:AP27"/>
    <mergeCell ref="AQ27:AS27"/>
    <mergeCell ref="AK28:AP28"/>
    <mergeCell ref="AK29:AP29"/>
    <mergeCell ref="F33:AZ33"/>
    <mergeCell ref="F32:AZ32"/>
    <mergeCell ref="AF28:AJ28"/>
    <mergeCell ref="AF29:AJ29"/>
    <mergeCell ref="AF16:AJ16"/>
    <mergeCell ref="AF17:AJ17"/>
    <mergeCell ref="AF22:AJ22"/>
    <mergeCell ref="AF25:AJ25"/>
    <mergeCell ref="AF26:AJ26"/>
    <mergeCell ref="AF27:AJ27"/>
    <mergeCell ref="C25:AE26"/>
    <mergeCell ref="C29:AE30"/>
    <mergeCell ref="C16:AE17"/>
    <mergeCell ref="AF21:AJ21"/>
    <mergeCell ref="C18:AE19"/>
    <mergeCell ref="C20:AE20"/>
    <mergeCell ref="AF20:AJ20"/>
    <mergeCell ref="AF18:AJ18"/>
    <mergeCell ref="AF19:AJ19"/>
    <mergeCell ref="C21:AE22"/>
    <mergeCell ref="AK22:AP22"/>
    <mergeCell ref="AQ22:AS22"/>
    <mergeCell ref="C27:AE28"/>
    <mergeCell ref="AF30:AJ30"/>
  </mergeCells>
  <phoneticPr fontId="32" type="noConversion"/>
  <pageMargins left="0.75" right="0.75" top="1" bottom="1" header="0.5" footer="0.5"/>
  <pageSetup paperSize="9" scale="8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</sheetPr>
  <dimension ref="A1:BO48"/>
  <sheetViews>
    <sheetView view="pageBreakPreview" topLeftCell="B13" zoomScale="80" zoomScaleNormal="90" zoomScaleSheetLayoutView="80" workbookViewId="0">
      <selection activeCell="AF57" sqref="AF57"/>
    </sheetView>
  </sheetViews>
  <sheetFormatPr defaultColWidth="0.85546875" defaultRowHeight="12" customHeight="1" x14ac:dyDescent="0.2"/>
  <cols>
    <col min="1" max="1" width="7.7109375" style="128" hidden="1" customWidth="1"/>
    <col min="2" max="22" width="0.85546875" style="128"/>
    <col min="23" max="23" width="1.7109375" style="128" customWidth="1"/>
    <col min="24" max="28" width="1.5703125" style="128" customWidth="1"/>
    <col min="29" max="38" width="0.85546875" style="128"/>
    <col min="39" max="40" width="0.85546875" style="128" hidden="1" customWidth="1"/>
    <col min="41" max="41" width="0.85546875" style="128"/>
    <col min="42" max="42" width="12" style="128" customWidth="1"/>
    <col min="43" max="43" width="11.42578125" style="128" customWidth="1"/>
    <col min="44" max="45" width="10.28515625" style="128" customWidth="1"/>
    <col min="46" max="46" width="11" style="128" customWidth="1"/>
    <col min="47" max="47" width="9.42578125" style="128" customWidth="1"/>
    <col min="48" max="48" width="10.5703125" style="128" customWidth="1"/>
    <col min="49" max="49" width="9.42578125" style="128" customWidth="1"/>
    <col min="50" max="50" width="9.7109375" style="128" customWidth="1"/>
    <col min="51" max="51" width="10.28515625" style="128" customWidth="1"/>
    <col min="52" max="52" width="10.7109375" style="128" customWidth="1"/>
    <col min="53" max="53" width="12.85546875" style="128" customWidth="1"/>
    <col min="54" max="54" width="10.5703125" style="128" customWidth="1"/>
    <col min="55" max="55" width="0.85546875" style="128"/>
    <col min="56" max="56" width="10.7109375" style="128" customWidth="1"/>
    <col min="57" max="57" width="9.85546875" style="128" customWidth="1"/>
    <col min="58" max="59" width="2.28515625" style="128" bestFit="1" customWidth="1"/>
    <col min="60" max="16384" width="0.85546875" style="128"/>
  </cols>
  <sheetData>
    <row r="1" spans="1:67" s="341" customFormat="1" ht="12" customHeight="1" x14ac:dyDescent="0.2"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  <c r="AR1" s="342"/>
      <c r="AS1" s="342"/>
      <c r="AT1" s="342"/>
      <c r="AU1" s="342"/>
      <c r="AV1" s="342"/>
      <c r="AW1" s="342"/>
      <c r="AX1" s="342"/>
      <c r="AY1" s="342"/>
      <c r="AZ1" s="342"/>
      <c r="BA1" s="342"/>
      <c r="BB1" s="342"/>
    </row>
    <row r="2" spans="1:67" s="341" customFormat="1" ht="15" x14ac:dyDescent="0.2">
      <c r="B2" s="1663" t="s">
        <v>354</v>
      </c>
      <c r="C2" s="1663"/>
      <c r="D2" s="1663"/>
      <c r="E2" s="1663"/>
      <c r="F2" s="1663"/>
      <c r="G2" s="1663"/>
      <c r="H2" s="1663"/>
      <c r="I2" s="1663"/>
      <c r="J2" s="1663"/>
      <c r="K2" s="1663"/>
      <c r="L2" s="1663"/>
      <c r="M2" s="1663"/>
      <c r="N2" s="1663"/>
      <c r="O2" s="1663"/>
      <c r="P2" s="1663"/>
      <c r="Q2" s="1663"/>
      <c r="R2" s="1663"/>
      <c r="S2" s="1663"/>
      <c r="T2" s="1663"/>
      <c r="U2" s="1663"/>
      <c r="V2" s="1663"/>
      <c r="W2" s="1663"/>
      <c r="X2" s="1663"/>
      <c r="Y2" s="1663"/>
      <c r="Z2" s="1663"/>
      <c r="AA2" s="1663"/>
      <c r="AB2" s="1663"/>
      <c r="AC2" s="1663"/>
      <c r="AD2" s="1663"/>
      <c r="AE2" s="1663"/>
      <c r="AF2" s="1663"/>
      <c r="AG2" s="1663"/>
      <c r="AH2" s="1663"/>
      <c r="AI2" s="1663"/>
      <c r="AJ2" s="1663"/>
      <c r="AK2" s="1663"/>
      <c r="AL2" s="1663"/>
      <c r="AM2" s="1663"/>
      <c r="AN2" s="1663"/>
      <c r="AO2" s="1663"/>
      <c r="AP2" s="1663"/>
      <c r="AQ2" s="1663"/>
      <c r="AR2" s="1663"/>
      <c r="AS2" s="1663"/>
      <c r="AT2" s="1663"/>
      <c r="AU2" s="1663"/>
      <c r="AV2" s="1663"/>
      <c r="AW2" s="1663"/>
      <c r="AX2" s="1663"/>
      <c r="AY2" s="1663"/>
      <c r="AZ2" s="1663"/>
      <c r="BA2" s="1663"/>
      <c r="BB2" s="1663"/>
    </row>
    <row r="3" spans="1:67" s="341" customFormat="1" ht="12" customHeight="1" x14ac:dyDescent="0.2">
      <c r="B3" s="1112"/>
      <c r="C3" s="1112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2"/>
      <c r="O3" s="1112"/>
      <c r="P3" s="1112"/>
      <c r="Q3" s="1112"/>
      <c r="R3" s="1112"/>
      <c r="S3" s="1112"/>
      <c r="T3" s="1112"/>
      <c r="U3" s="1112"/>
      <c r="V3" s="1112"/>
      <c r="W3" s="1112"/>
      <c r="X3" s="1112"/>
      <c r="Y3" s="1112"/>
      <c r="Z3" s="1112"/>
      <c r="AA3" s="1112"/>
      <c r="AB3" s="1112"/>
      <c r="AC3" s="1112"/>
      <c r="AD3" s="1112"/>
      <c r="AE3" s="1112"/>
      <c r="AF3" s="1112"/>
      <c r="AG3" s="1112"/>
      <c r="AH3" s="1112"/>
      <c r="AI3" s="1112"/>
      <c r="AJ3" s="1112"/>
      <c r="AK3" s="1112"/>
      <c r="AL3" s="1112"/>
      <c r="AM3" s="1112"/>
      <c r="AN3" s="1112"/>
      <c r="AO3" s="1112"/>
      <c r="AP3" s="1112"/>
      <c r="AQ3" s="1112"/>
      <c r="AR3" s="1112"/>
      <c r="AS3" s="1112"/>
      <c r="AT3" s="1112"/>
      <c r="AU3" s="1112"/>
      <c r="AV3" s="1112"/>
      <c r="AW3" s="1112"/>
      <c r="AX3" s="1112"/>
      <c r="AY3" s="1112"/>
      <c r="AZ3" s="1112"/>
      <c r="BA3" s="1112"/>
      <c r="BB3" s="1112"/>
    </row>
    <row r="4" spans="1:67" s="341" customFormat="1" ht="15" x14ac:dyDescent="0.2">
      <c r="B4" s="1663" t="s">
        <v>355</v>
      </c>
      <c r="C4" s="1663"/>
      <c r="D4" s="1663"/>
      <c r="E4" s="1663"/>
      <c r="F4" s="1663"/>
      <c r="G4" s="1663"/>
      <c r="H4" s="1663"/>
      <c r="I4" s="1663"/>
      <c r="J4" s="1663"/>
      <c r="K4" s="1663"/>
      <c r="L4" s="1663"/>
      <c r="M4" s="1663"/>
      <c r="N4" s="1663"/>
      <c r="O4" s="1663"/>
      <c r="P4" s="1663"/>
      <c r="Q4" s="1663"/>
      <c r="R4" s="1663"/>
      <c r="S4" s="1663"/>
      <c r="T4" s="1663"/>
      <c r="U4" s="1663"/>
      <c r="V4" s="1663"/>
      <c r="W4" s="1663"/>
      <c r="X4" s="1663"/>
      <c r="Y4" s="1663"/>
      <c r="Z4" s="1663"/>
      <c r="AA4" s="1663"/>
      <c r="AB4" s="1663"/>
      <c r="AC4" s="1663"/>
      <c r="AD4" s="1663"/>
      <c r="AE4" s="1663"/>
      <c r="AF4" s="1663"/>
      <c r="AG4" s="1663"/>
      <c r="AH4" s="1663"/>
      <c r="AI4" s="1663"/>
      <c r="AJ4" s="1663"/>
      <c r="AK4" s="1663"/>
      <c r="AL4" s="1663"/>
      <c r="AM4" s="1663"/>
      <c r="AN4" s="1663"/>
      <c r="AO4" s="1663"/>
      <c r="AP4" s="1663"/>
      <c r="AQ4" s="1663"/>
      <c r="AR4" s="1663"/>
      <c r="AS4" s="1663"/>
      <c r="AT4" s="1663"/>
      <c r="AU4" s="1663"/>
      <c r="AV4" s="1663"/>
      <c r="AW4" s="1663"/>
      <c r="AX4" s="1663"/>
      <c r="AY4" s="1663"/>
      <c r="AZ4" s="1663"/>
      <c r="BA4" s="1663"/>
      <c r="BB4" s="1663"/>
    </row>
    <row r="5" spans="1:67" s="134" customFormat="1" ht="4.5" customHeight="1" thickBot="1" x14ac:dyDescent="0.25"/>
    <row r="6" spans="1:67" s="343" customFormat="1" ht="14.25" customHeight="1" x14ac:dyDescent="0.2">
      <c r="B6" s="1664" t="s">
        <v>189</v>
      </c>
      <c r="C6" s="1665"/>
      <c r="D6" s="1665"/>
      <c r="E6" s="1665"/>
      <c r="F6" s="1665"/>
      <c r="G6" s="1665"/>
      <c r="H6" s="1665"/>
      <c r="I6" s="1665"/>
      <c r="J6" s="1665"/>
      <c r="K6" s="1665"/>
      <c r="L6" s="1665"/>
      <c r="M6" s="1665"/>
      <c r="N6" s="1665"/>
      <c r="O6" s="1665"/>
      <c r="P6" s="1665"/>
      <c r="Q6" s="1665"/>
      <c r="R6" s="1665"/>
      <c r="S6" s="1665"/>
      <c r="T6" s="1665"/>
      <c r="U6" s="1665"/>
      <c r="V6" s="1665"/>
      <c r="W6" s="1666"/>
      <c r="X6" s="1673" t="s">
        <v>183</v>
      </c>
      <c r="Y6" s="1665"/>
      <c r="Z6" s="1665"/>
      <c r="AA6" s="1665"/>
      <c r="AB6" s="1666"/>
      <c r="AC6" s="1673" t="s">
        <v>315</v>
      </c>
      <c r="AD6" s="1665"/>
      <c r="AE6" s="1665"/>
      <c r="AF6" s="1665"/>
      <c r="AG6" s="1665"/>
      <c r="AH6" s="1665"/>
      <c r="AI6" s="1665"/>
      <c r="AJ6" s="1665"/>
      <c r="AK6" s="1665"/>
      <c r="AL6" s="1665"/>
      <c r="AM6" s="1665"/>
      <c r="AN6" s="1665"/>
      <c r="AO6" s="1666"/>
      <c r="AP6" s="1673" t="s">
        <v>308</v>
      </c>
      <c r="AQ6" s="1665"/>
      <c r="AR6" s="1665"/>
      <c r="AS6" s="1676" t="s">
        <v>309</v>
      </c>
      <c r="AT6" s="1677"/>
      <c r="AU6" s="1677"/>
      <c r="AV6" s="1677"/>
      <c r="AW6" s="1677"/>
      <c r="AX6" s="1677"/>
      <c r="AY6" s="1677"/>
      <c r="AZ6" s="1673" t="s">
        <v>310</v>
      </c>
      <c r="BA6" s="1665"/>
      <c r="BB6" s="1688"/>
    </row>
    <row r="7" spans="1:67" s="343" customFormat="1" ht="29.25" customHeight="1" x14ac:dyDescent="0.2">
      <c r="B7" s="1667"/>
      <c r="C7" s="1668"/>
      <c r="D7" s="1668"/>
      <c r="E7" s="1668"/>
      <c r="F7" s="1668"/>
      <c r="G7" s="1668"/>
      <c r="H7" s="1668"/>
      <c r="I7" s="1668"/>
      <c r="J7" s="1668"/>
      <c r="K7" s="1668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9"/>
      <c r="X7" s="1674"/>
      <c r="Y7" s="1668"/>
      <c r="Z7" s="1668"/>
      <c r="AA7" s="1668"/>
      <c r="AB7" s="1669"/>
      <c r="AC7" s="1674"/>
      <c r="AD7" s="1668"/>
      <c r="AE7" s="1668"/>
      <c r="AF7" s="1668"/>
      <c r="AG7" s="1668"/>
      <c r="AH7" s="1668"/>
      <c r="AI7" s="1668"/>
      <c r="AJ7" s="1668"/>
      <c r="AK7" s="1668"/>
      <c r="AL7" s="1668"/>
      <c r="AM7" s="1668"/>
      <c r="AN7" s="1668"/>
      <c r="AO7" s="1669"/>
      <c r="AP7" s="1682" t="s">
        <v>356</v>
      </c>
      <c r="AQ7" s="1682" t="s">
        <v>357</v>
      </c>
      <c r="AR7" s="1682" t="s">
        <v>358</v>
      </c>
      <c r="AS7" s="1684" t="s">
        <v>333</v>
      </c>
      <c r="AT7" s="1682" t="s">
        <v>359</v>
      </c>
      <c r="AU7" s="1549"/>
      <c r="AV7" s="1549"/>
      <c r="AW7" s="1682" t="s">
        <v>360</v>
      </c>
      <c r="AX7" s="1555" t="s">
        <v>361</v>
      </c>
      <c r="AY7" s="1558"/>
      <c r="AZ7" s="1682" t="s">
        <v>356</v>
      </c>
      <c r="BA7" s="1682" t="s">
        <v>357</v>
      </c>
      <c r="BB7" s="1689" t="s">
        <v>358</v>
      </c>
    </row>
    <row r="8" spans="1:67" s="343" customFormat="1" ht="45.75" customHeight="1" thickBot="1" x14ac:dyDescent="0.25">
      <c r="B8" s="1670"/>
      <c r="C8" s="1671"/>
      <c r="D8" s="1671"/>
      <c r="E8" s="1671"/>
      <c r="F8" s="1671"/>
      <c r="G8" s="1671"/>
      <c r="H8" s="1671"/>
      <c r="I8" s="1671"/>
      <c r="J8" s="1671"/>
      <c r="K8" s="1671"/>
      <c r="L8" s="1671"/>
      <c r="M8" s="1671"/>
      <c r="N8" s="1671"/>
      <c r="O8" s="1671"/>
      <c r="P8" s="1671"/>
      <c r="Q8" s="1671"/>
      <c r="R8" s="1671"/>
      <c r="S8" s="1671"/>
      <c r="T8" s="1671"/>
      <c r="U8" s="1671"/>
      <c r="V8" s="1671"/>
      <c r="W8" s="1672"/>
      <c r="X8" s="1675"/>
      <c r="Y8" s="1671"/>
      <c r="Z8" s="1671"/>
      <c r="AA8" s="1671"/>
      <c r="AB8" s="1672"/>
      <c r="AC8" s="1675"/>
      <c r="AD8" s="1671"/>
      <c r="AE8" s="1671"/>
      <c r="AF8" s="1671"/>
      <c r="AG8" s="1671"/>
      <c r="AH8" s="1671"/>
      <c r="AI8" s="1671"/>
      <c r="AJ8" s="1671"/>
      <c r="AK8" s="1671"/>
      <c r="AL8" s="1671"/>
      <c r="AM8" s="1671"/>
      <c r="AN8" s="1671"/>
      <c r="AO8" s="1672"/>
      <c r="AP8" s="1683"/>
      <c r="AQ8" s="1686"/>
      <c r="AR8" s="1683"/>
      <c r="AS8" s="1685"/>
      <c r="AT8" s="1686"/>
      <c r="AU8" s="1111" t="s">
        <v>356</v>
      </c>
      <c r="AV8" s="1111" t="s">
        <v>357</v>
      </c>
      <c r="AW8" s="1683"/>
      <c r="AX8" s="1111" t="s">
        <v>356</v>
      </c>
      <c r="AY8" s="1111" t="s">
        <v>357</v>
      </c>
      <c r="AZ8" s="1683"/>
      <c r="BA8" s="1683"/>
      <c r="BB8" s="1690"/>
    </row>
    <row r="9" spans="1:67" s="230" customFormat="1" ht="13.9" customHeight="1" thickBot="1" x14ac:dyDescent="0.25">
      <c r="B9" s="1678">
        <v>1</v>
      </c>
      <c r="C9" s="1679"/>
      <c r="D9" s="1679"/>
      <c r="E9" s="1679"/>
      <c r="F9" s="1679"/>
      <c r="G9" s="1679"/>
      <c r="H9" s="1679"/>
      <c r="I9" s="1679"/>
      <c r="J9" s="1679"/>
      <c r="K9" s="1679"/>
      <c r="L9" s="1679"/>
      <c r="M9" s="1679"/>
      <c r="N9" s="1679"/>
      <c r="O9" s="1679"/>
      <c r="P9" s="1679"/>
      <c r="Q9" s="1679"/>
      <c r="R9" s="1679"/>
      <c r="S9" s="1679"/>
      <c r="T9" s="1679"/>
      <c r="U9" s="1679"/>
      <c r="V9" s="1679"/>
      <c r="W9" s="1680"/>
      <c r="X9" s="1681">
        <v>2</v>
      </c>
      <c r="Y9" s="1679"/>
      <c r="Z9" s="1679"/>
      <c r="AA9" s="1679"/>
      <c r="AB9" s="1680"/>
      <c r="AC9" s="1681">
        <v>3</v>
      </c>
      <c r="AD9" s="1679"/>
      <c r="AE9" s="1679"/>
      <c r="AF9" s="1679"/>
      <c r="AG9" s="1679"/>
      <c r="AH9" s="1679"/>
      <c r="AI9" s="1679"/>
      <c r="AJ9" s="1679"/>
      <c r="AK9" s="1679"/>
      <c r="AL9" s="1679"/>
      <c r="AM9" s="1679"/>
      <c r="AN9" s="1679"/>
      <c r="AO9" s="1679"/>
      <c r="AP9" s="344">
        <v>4</v>
      </c>
      <c r="AQ9" s="345">
        <v>5</v>
      </c>
      <c r="AR9" s="344">
        <v>6</v>
      </c>
      <c r="AS9" s="345">
        <v>7</v>
      </c>
      <c r="AT9" s="346">
        <v>8</v>
      </c>
      <c r="AU9" s="345">
        <v>9</v>
      </c>
      <c r="AV9" s="347">
        <v>10</v>
      </c>
      <c r="AW9" s="344">
        <v>11</v>
      </c>
      <c r="AX9" s="347">
        <v>12</v>
      </c>
      <c r="AY9" s="347">
        <v>13</v>
      </c>
      <c r="AZ9" s="347">
        <v>14</v>
      </c>
      <c r="BA9" s="1687">
        <v>15</v>
      </c>
      <c r="BB9" s="348">
        <v>16</v>
      </c>
    </row>
    <row r="10" spans="1:67" ht="33" customHeight="1" x14ac:dyDescent="0.2">
      <c r="A10" s="128" t="s">
        <v>136</v>
      </c>
      <c r="B10" s="1642" t="s">
        <v>362</v>
      </c>
      <c r="C10" s="1643"/>
      <c r="D10" s="1643"/>
      <c r="E10" s="1643"/>
      <c r="F10" s="1643"/>
      <c r="G10" s="1643"/>
      <c r="H10" s="1643"/>
      <c r="I10" s="1643"/>
      <c r="J10" s="1643"/>
      <c r="K10" s="1643"/>
      <c r="L10" s="1643"/>
      <c r="M10" s="1643"/>
      <c r="N10" s="1643"/>
      <c r="O10" s="1643"/>
      <c r="P10" s="1643"/>
      <c r="Q10" s="1643"/>
      <c r="R10" s="1643"/>
      <c r="S10" s="1643"/>
      <c r="T10" s="1643"/>
      <c r="U10" s="1643"/>
      <c r="V10" s="1643"/>
      <c r="W10" s="1644"/>
      <c r="X10" s="1648">
        <v>5200</v>
      </c>
      <c r="Y10" s="1649"/>
      <c r="Z10" s="1649"/>
      <c r="AA10" s="1649"/>
      <c r="AB10" s="1650"/>
      <c r="AC10" s="1656" t="s">
        <v>839</v>
      </c>
      <c r="AD10" s="1657"/>
      <c r="AE10" s="1657"/>
      <c r="AF10" s="1657"/>
      <c r="AG10" s="1657"/>
      <c r="AH10" s="1657"/>
      <c r="AI10" s="1657"/>
      <c r="AJ10" s="1657"/>
      <c r="AK10" s="1657"/>
      <c r="AL10" s="1657"/>
      <c r="AM10" s="1657"/>
      <c r="AN10" s="1657"/>
      <c r="AO10" s="1658"/>
      <c r="AP10" s="1047">
        <f>SUM(AP13,AP28,AP35)</f>
        <v>125539902</v>
      </c>
      <c r="AQ10" s="1048">
        <f t="shared" ref="AP10:AS11" si="0">SUM(AQ13,AQ28,AQ35)</f>
        <v>-39952157</v>
      </c>
      <c r="AR10" s="1049">
        <f t="shared" si="0"/>
        <v>85587745</v>
      </c>
      <c r="AS10" s="1050">
        <f t="shared" si="0"/>
        <v>14930003</v>
      </c>
      <c r="AT10" s="1049">
        <f>AT13+AT28+AT35</f>
        <v>0</v>
      </c>
      <c r="AU10" s="1050">
        <f t="shared" ref="AU10:AY11" si="1">SUM(AU13,AU28,AU35)</f>
        <v>-255922</v>
      </c>
      <c r="AV10" s="1050">
        <f t="shared" si="1"/>
        <v>141951</v>
      </c>
      <c r="AW10" s="1049">
        <f t="shared" si="1"/>
        <v>-9033502</v>
      </c>
      <c r="AX10" s="743">
        <f t="shared" si="1"/>
        <v>0</v>
      </c>
      <c r="AY10" s="743">
        <f t="shared" si="1"/>
        <v>0</v>
      </c>
      <c r="AZ10" s="1051">
        <f>AP10+AS10+AU10+AX10</f>
        <v>140213983</v>
      </c>
      <c r="BA10" s="743">
        <f>AQ10+AV10+AW10+AY10+AT10</f>
        <v>-48843708</v>
      </c>
      <c r="BB10" s="1052">
        <f>AZ10+BA10</f>
        <v>91370275</v>
      </c>
      <c r="BC10" s="127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</row>
    <row r="11" spans="1:67" ht="33" customHeight="1" x14ac:dyDescent="0.2">
      <c r="B11" s="1645"/>
      <c r="C11" s="1646"/>
      <c r="D11" s="1646"/>
      <c r="E11" s="1646"/>
      <c r="F11" s="1646"/>
      <c r="G11" s="1646"/>
      <c r="H11" s="1646"/>
      <c r="I11" s="1646"/>
      <c r="J11" s="1646"/>
      <c r="K11" s="1646"/>
      <c r="L11" s="1646"/>
      <c r="M11" s="1646"/>
      <c r="N11" s="1646"/>
      <c r="O11" s="1646"/>
      <c r="P11" s="1646"/>
      <c r="Q11" s="1646"/>
      <c r="R11" s="1646"/>
      <c r="S11" s="1646"/>
      <c r="T11" s="1646"/>
      <c r="U11" s="1646"/>
      <c r="V11" s="1646"/>
      <c r="W11" s="1647"/>
      <c r="X11" s="1635">
        <v>5210</v>
      </c>
      <c r="Y11" s="1651"/>
      <c r="Z11" s="1651"/>
      <c r="AA11" s="1651"/>
      <c r="AB11" s="1652"/>
      <c r="AC11" s="1653" t="s">
        <v>841</v>
      </c>
      <c r="AD11" s="1654"/>
      <c r="AE11" s="1654"/>
      <c r="AF11" s="1654"/>
      <c r="AG11" s="1654"/>
      <c r="AH11" s="1654"/>
      <c r="AI11" s="1654"/>
      <c r="AJ11" s="1654"/>
      <c r="AK11" s="1654"/>
      <c r="AL11" s="1654"/>
      <c r="AM11" s="1654"/>
      <c r="AN11" s="1654"/>
      <c r="AO11" s="1655"/>
      <c r="AP11" s="744">
        <f t="shared" si="0"/>
        <v>112563734</v>
      </c>
      <c r="AQ11" s="1001">
        <f t="shared" si="0"/>
        <v>-31698951</v>
      </c>
      <c r="AR11" s="1002">
        <f t="shared" si="0"/>
        <v>80864783</v>
      </c>
      <c r="AS11" s="747">
        <f t="shared" si="0"/>
        <v>13206918</v>
      </c>
      <c r="AT11" s="1002">
        <f>AT14+AT29+AT36</f>
        <v>0</v>
      </c>
      <c r="AU11" s="1001">
        <f t="shared" si="1"/>
        <v>-230750</v>
      </c>
      <c r="AV11" s="747">
        <f t="shared" si="1"/>
        <v>113436</v>
      </c>
      <c r="AW11" s="1002">
        <f t="shared" si="1"/>
        <v>-8366642</v>
      </c>
      <c r="AX11" s="747">
        <f t="shared" si="1"/>
        <v>0</v>
      </c>
      <c r="AY11" s="1002">
        <f t="shared" si="1"/>
        <v>0</v>
      </c>
      <c r="AZ11" s="747">
        <f>AP11+AS11+AU11+AX11</f>
        <v>125539902</v>
      </c>
      <c r="BA11" s="1002">
        <f>AQ11+AV11+AW11+AY11+AT11</f>
        <v>-39952157</v>
      </c>
      <c r="BB11" s="748">
        <f>AZ11+BA11</f>
        <v>85587745</v>
      </c>
      <c r="BC11" s="127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</row>
    <row r="12" spans="1:67" ht="13.5" customHeight="1" x14ac:dyDescent="0.2">
      <c r="B12" s="1659" t="s">
        <v>191</v>
      </c>
      <c r="C12" s="1660"/>
      <c r="D12" s="1660"/>
      <c r="E12" s="1660"/>
      <c r="F12" s="1660"/>
      <c r="G12" s="1660"/>
      <c r="H12" s="1660"/>
      <c r="I12" s="1660"/>
      <c r="J12" s="1660"/>
      <c r="K12" s="1660"/>
      <c r="L12" s="1660"/>
      <c r="M12" s="1660"/>
      <c r="N12" s="1660"/>
      <c r="O12" s="1660"/>
      <c r="P12" s="1660"/>
      <c r="Q12" s="1660"/>
      <c r="R12" s="1660"/>
      <c r="S12" s="1660"/>
      <c r="T12" s="1660"/>
      <c r="U12" s="1660"/>
      <c r="V12" s="1660"/>
      <c r="W12" s="1661"/>
      <c r="X12" s="1613"/>
      <c r="Y12" s="1614"/>
      <c r="Z12" s="1614"/>
      <c r="AA12" s="1614"/>
      <c r="AB12" s="1662"/>
      <c r="AC12" s="1613"/>
      <c r="AD12" s="1614"/>
      <c r="AE12" s="1614"/>
      <c r="AF12" s="1614"/>
      <c r="AG12" s="1614"/>
      <c r="AH12" s="1614"/>
      <c r="AI12" s="1614"/>
      <c r="AJ12" s="1614"/>
      <c r="AK12" s="1614"/>
      <c r="AL12" s="1614"/>
      <c r="AM12" s="1614"/>
      <c r="AN12" s="1614"/>
      <c r="AO12" s="1615"/>
      <c r="AP12" s="749"/>
      <c r="AQ12" s="750"/>
      <c r="AR12" s="751"/>
      <c r="AS12" s="752"/>
      <c r="AT12" s="751"/>
      <c r="AU12" s="750"/>
      <c r="AV12" s="752"/>
      <c r="AW12" s="751"/>
      <c r="AX12" s="751"/>
      <c r="AY12" s="751"/>
      <c r="AZ12" s="753"/>
      <c r="BA12" s="751"/>
      <c r="BB12" s="754"/>
      <c r="BC12" s="127"/>
    </row>
    <row r="13" spans="1:67" ht="18" customHeight="1" x14ac:dyDescent="0.2">
      <c r="B13" s="1692" t="s">
        <v>363</v>
      </c>
      <c r="C13" s="1693"/>
      <c r="D13" s="1693"/>
      <c r="E13" s="1693"/>
      <c r="F13" s="1693"/>
      <c r="G13" s="1693"/>
      <c r="H13" s="1693"/>
      <c r="I13" s="1693"/>
      <c r="J13" s="1693"/>
      <c r="K13" s="1693"/>
      <c r="L13" s="1693"/>
      <c r="M13" s="1693"/>
      <c r="N13" s="1693"/>
      <c r="O13" s="1693"/>
      <c r="P13" s="1693"/>
      <c r="Q13" s="1693"/>
      <c r="R13" s="1693"/>
      <c r="S13" s="1693"/>
      <c r="T13" s="1693"/>
      <c r="U13" s="1693"/>
      <c r="V13" s="1693"/>
      <c r="W13" s="1694"/>
      <c r="X13" s="1641">
        <v>5201</v>
      </c>
      <c r="Y13" s="1641"/>
      <c r="Z13" s="1641"/>
      <c r="AA13" s="1641"/>
      <c r="AB13" s="1641"/>
      <c r="AC13" s="1613" t="s">
        <v>839</v>
      </c>
      <c r="AD13" s="1614"/>
      <c r="AE13" s="1614"/>
      <c r="AF13" s="1614"/>
      <c r="AG13" s="1614"/>
      <c r="AH13" s="1614"/>
      <c r="AI13" s="1614"/>
      <c r="AJ13" s="1614"/>
      <c r="AK13" s="1614"/>
      <c r="AL13" s="1614"/>
      <c r="AM13" s="1614"/>
      <c r="AN13" s="1614"/>
      <c r="AO13" s="1615"/>
      <c r="AP13" s="744">
        <f t="shared" ref="AP13:AS14" si="2">SUM(AP16,AP18,AP20,AP22,AP24,AP26)</f>
        <v>125338589</v>
      </c>
      <c r="AQ13" s="1001">
        <f t="shared" si="2"/>
        <v>-39952157</v>
      </c>
      <c r="AR13" s="1002">
        <f t="shared" si="2"/>
        <v>85386432</v>
      </c>
      <c r="AS13" s="747">
        <f t="shared" si="2"/>
        <v>14840326</v>
      </c>
      <c r="AT13" s="1002">
        <f>AT16+AT18+AT20+AT22+AT24+AT26</f>
        <v>0</v>
      </c>
      <c r="AU13" s="1001">
        <f t="shared" ref="AU13:AY14" si="3">SUM(AU16,AU18,AU20,AU22,AU24,AU26)</f>
        <v>-255922</v>
      </c>
      <c r="AV13" s="747">
        <f t="shared" si="3"/>
        <v>141951</v>
      </c>
      <c r="AW13" s="1002">
        <f t="shared" si="3"/>
        <v>-9033502</v>
      </c>
      <c r="AX13" s="747">
        <f t="shared" si="3"/>
        <v>0</v>
      </c>
      <c r="AY13" s="747">
        <f t="shared" si="3"/>
        <v>0</v>
      </c>
      <c r="AZ13" s="747">
        <f t="shared" ref="AZ13:AZ29" si="4">AP13+AS13+AU13+AX13</f>
        <v>139922993</v>
      </c>
      <c r="BA13" s="1002">
        <f>AQ13+AV13+AW13+AY13+AT13</f>
        <v>-48843708</v>
      </c>
      <c r="BB13" s="748">
        <f>AZ13+BA13</f>
        <v>91079285</v>
      </c>
      <c r="BC13" s="127"/>
    </row>
    <row r="14" spans="1:67" ht="18" customHeight="1" x14ac:dyDescent="0.2">
      <c r="B14" s="1695"/>
      <c r="C14" s="1696"/>
      <c r="D14" s="1696"/>
      <c r="E14" s="1696"/>
      <c r="F14" s="1696"/>
      <c r="G14" s="1696"/>
      <c r="H14" s="1696"/>
      <c r="I14" s="1696"/>
      <c r="J14" s="1696"/>
      <c r="K14" s="1696"/>
      <c r="L14" s="1696"/>
      <c r="M14" s="1696"/>
      <c r="N14" s="1696"/>
      <c r="O14" s="1696"/>
      <c r="P14" s="1696"/>
      <c r="Q14" s="1696"/>
      <c r="R14" s="1696"/>
      <c r="S14" s="1696"/>
      <c r="T14" s="1696"/>
      <c r="U14" s="1696"/>
      <c r="V14" s="1696"/>
      <c r="W14" s="1697"/>
      <c r="X14" s="1641">
        <v>5211</v>
      </c>
      <c r="Y14" s="1641"/>
      <c r="Z14" s="1641"/>
      <c r="AA14" s="1641"/>
      <c r="AB14" s="1641"/>
      <c r="AC14" s="1613" t="s">
        <v>841</v>
      </c>
      <c r="AD14" s="1614"/>
      <c r="AE14" s="1614"/>
      <c r="AF14" s="1614"/>
      <c r="AG14" s="1614"/>
      <c r="AH14" s="1614"/>
      <c r="AI14" s="1614"/>
      <c r="AJ14" s="1614"/>
      <c r="AK14" s="1614"/>
      <c r="AL14" s="1614"/>
      <c r="AM14" s="1614"/>
      <c r="AN14" s="1614"/>
      <c r="AO14" s="1615"/>
      <c r="AP14" s="744">
        <f t="shared" si="2"/>
        <v>112363825</v>
      </c>
      <c r="AQ14" s="1001">
        <f t="shared" si="2"/>
        <v>-31698951</v>
      </c>
      <c r="AR14" s="1002">
        <f t="shared" si="2"/>
        <v>80664874</v>
      </c>
      <c r="AS14" s="747">
        <f t="shared" si="2"/>
        <v>13205485</v>
      </c>
      <c r="AT14" s="1002">
        <f>AT17+AT19+AT21+AT23+AT25+AT27</f>
        <v>0</v>
      </c>
      <c r="AU14" s="1001">
        <f t="shared" si="3"/>
        <v>-230721</v>
      </c>
      <c r="AV14" s="747">
        <f t="shared" si="3"/>
        <v>113436</v>
      </c>
      <c r="AW14" s="1002">
        <f t="shared" si="3"/>
        <v>-8366642</v>
      </c>
      <c r="AX14" s="747">
        <f t="shared" si="3"/>
        <v>0</v>
      </c>
      <c r="AY14" s="747">
        <f t="shared" si="3"/>
        <v>0</v>
      </c>
      <c r="AZ14" s="747">
        <f t="shared" si="4"/>
        <v>125338589</v>
      </c>
      <c r="BA14" s="1002">
        <f t="shared" ref="BA14:BA29" si="5">AQ14+AV14+AW14+AY14+AT14</f>
        <v>-39952157</v>
      </c>
      <c r="BB14" s="748">
        <f>AZ14+BA14</f>
        <v>85386432</v>
      </c>
      <c r="BC14" s="127"/>
    </row>
    <row r="15" spans="1:67" s="148" customFormat="1" ht="15" customHeight="1" x14ac:dyDescent="0.2">
      <c r="B15" s="349"/>
      <c r="C15" s="1606" t="s">
        <v>191</v>
      </c>
      <c r="D15" s="1606"/>
      <c r="E15" s="1606"/>
      <c r="F15" s="1606"/>
      <c r="G15" s="1606"/>
      <c r="H15" s="1606"/>
      <c r="I15" s="1606"/>
      <c r="J15" s="1606"/>
      <c r="K15" s="1606"/>
      <c r="L15" s="1606"/>
      <c r="M15" s="1606"/>
      <c r="N15" s="1606"/>
      <c r="O15" s="1606"/>
      <c r="P15" s="1606"/>
      <c r="Q15" s="1606"/>
      <c r="R15" s="1606"/>
      <c r="S15" s="1606"/>
      <c r="T15" s="1606"/>
      <c r="U15" s="1606"/>
      <c r="V15" s="1606"/>
      <c r="W15" s="1607"/>
      <c r="X15" s="1610"/>
      <c r="Y15" s="1611"/>
      <c r="Z15" s="1611"/>
      <c r="AA15" s="1611"/>
      <c r="AB15" s="1612"/>
      <c r="AC15" s="1613"/>
      <c r="AD15" s="1614"/>
      <c r="AE15" s="1614"/>
      <c r="AF15" s="1614"/>
      <c r="AG15" s="1614"/>
      <c r="AH15" s="1614"/>
      <c r="AI15" s="1614"/>
      <c r="AJ15" s="1614"/>
      <c r="AK15" s="1614"/>
      <c r="AL15" s="1614"/>
      <c r="AM15" s="1614"/>
      <c r="AN15" s="1614"/>
      <c r="AO15" s="1615"/>
      <c r="AP15" s="755"/>
      <c r="AQ15" s="756"/>
      <c r="AR15" s="757"/>
      <c r="AS15" s="757"/>
      <c r="AT15" s="758"/>
      <c r="AU15" s="756"/>
      <c r="AV15" s="757"/>
      <c r="AW15" s="758"/>
      <c r="AX15" s="757"/>
      <c r="AY15" s="757"/>
      <c r="AZ15" s="747"/>
      <c r="BA15" s="1002"/>
      <c r="BB15" s="748"/>
      <c r="BC15" s="147"/>
    </row>
    <row r="16" spans="1:67" s="148" customFormat="1" ht="18" customHeight="1" x14ac:dyDescent="0.2">
      <c r="B16" s="350"/>
      <c r="C16" s="1606" t="s">
        <v>364</v>
      </c>
      <c r="D16" s="1606"/>
      <c r="E16" s="1606"/>
      <c r="F16" s="1606"/>
      <c r="G16" s="1606"/>
      <c r="H16" s="1606"/>
      <c r="I16" s="1606"/>
      <c r="J16" s="1606"/>
      <c r="K16" s="1606"/>
      <c r="L16" s="1606"/>
      <c r="M16" s="1606"/>
      <c r="N16" s="1606"/>
      <c r="O16" s="1606"/>
      <c r="P16" s="1606"/>
      <c r="Q16" s="1606"/>
      <c r="R16" s="1606"/>
      <c r="S16" s="1606"/>
      <c r="T16" s="1606"/>
      <c r="U16" s="1606"/>
      <c r="V16" s="1606"/>
      <c r="W16" s="1607"/>
      <c r="X16" s="1610">
        <v>52011</v>
      </c>
      <c r="Y16" s="1611"/>
      <c r="Z16" s="1611"/>
      <c r="AA16" s="1611"/>
      <c r="AB16" s="1612"/>
      <c r="AC16" s="1613" t="s">
        <v>839</v>
      </c>
      <c r="AD16" s="1614"/>
      <c r="AE16" s="1614"/>
      <c r="AF16" s="1614"/>
      <c r="AG16" s="1614"/>
      <c r="AH16" s="1614"/>
      <c r="AI16" s="1614"/>
      <c r="AJ16" s="1614"/>
      <c r="AK16" s="1614"/>
      <c r="AL16" s="1614"/>
      <c r="AM16" s="1614"/>
      <c r="AN16" s="1614"/>
      <c r="AO16" s="1615"/>
      <c r="AP16" s="744">
        <f>AZ17</f>
        <v>8793362</v>
      </c>
      <c r="AQ16" s="1001">
        <f>BA17</f>
        <v>-1733555</v>
      </c>
      <c r="AR16" s="747">
        <f t="shared" ref="AR16:AR22" si="6">AP16+AQ16</f>
        <v>7059807</v>
      </c>
      <c r="AS16" s="760">
        <v>537678</v>
      </c>
      <c r="AT16" s="759">
        <v>0</v>
      </c>
      <c r="AU16" s="762">
        <v>-22616</v>
      </c>
      <c r="AV16" s="760">
        <v>3660</v>
      </c>
      <c r="AW16" s="759">
        <v>-340544</v>
      </c>
      <c r="AX16" s="760">
        <v>0</v>
      </c>
      <c r="AY16" s="760">
        <v>0</v>
      </c>
      <c r="AZ16" s="747">
        <f t="shared" si="4"/>
        <v>9308424</v>
      </c>
      <c r="BA16" s="1002">
        <f t="shared" si="5"/>
        <v>-2070439</v>
      </c>
      <c r="BB16" s="748">
        <f>AZ16+BA16</f>
        <v>7237985</v>
      </c>
      <c r="BC16" s="147"/>
    </row>
    <row r="17" spans="2:67" s="148" customFormat="1" ht="18" customHeight="1" x14ac:dyDescent="0.2">
      <c r="B17" s="351"/>
      <c r="C17" s="1622"/>
      <c r="D17" s="1622"/>
      <c r="E17" s="1622"/>
      <c r="F17" s="1622"/>
      <c r="G17" s="1622"/>
      <c r="H17" s="1622"/>
      <c r="I17" s="1622"/>
      <c r="J17" s="1622"/>
      <c r="K17" s="1622"/>
      <c r="L17" s="1622"/>
      <c r="M17" s="1622"/>
      <c r="N17" s="1622"/>
      <c r="O17" s="1622"/>
      <c r="P17" s="1622"/>
      <c r="Q17" s="1622"/>
      <c r="R17" s="1622"/>
      <c r="S17" s="1622"/>
      <c r="T17" s="1622"/>
      <c r="U17" s="1622"/>
      <c r="V17" s="1622"/>
      <c r="W17" s="1623"/>
      <c r="X17" s="1626">
        <v>52111</v>
      </c>
      <c r="Y17" s="1627"/>
      <c r="Z17" s="1627"/>
      <c r="AA17" s="1627"/>
      <c r="AB17" s="1628"/>
      <c r="AC17" s="1613" t="s">
        <v>841</v>
      </c>
      <c r="AD17" s="1614"/>
      <c r="AE17" s="1614"/>
      <c r="AF17" s="1614"/>
      <c r="AG17" s="1614"/>
      <c r="AH17" s="1614"/>
      <c r="AI17" s="1614"/>
      <c r="AJ17" s="1614"/>
      <c r="AK17" s="1614"/>
      <c r="AL17" s="1614"/>
      <c r="AM17" s="1614"/>
      <c r="AN17" s="1614"/>
      <c r="AO17" s="1615"/>
      <c r="AP17" s="761">
        <v>8410969</v>
      </c>
      <c r="AQ17" s="762">
        <v>-1415696</v>
      </c>
      <c r="AR17" s="747">
        <f>AP17+AQ17</f>
        <v>6995273</v>
      </c>
      <c r="AS17" s="760">
        <f>385284-1</f>
        <v>385283</v>
      </c>
      <c r="AT17" s="759">
        <v>0</v>
      </c>
      <c r="AU17" s="762">
        <v>-2890</v>
      </c>
      <c r="AV17" s="760">
        <f>905-1</f>
        <v>904</v>
      </c>
      <c r="AW17" s="759">
        <v>-318763</v>
      </c>
      <c r="AX17" s="760">
        <v>0</v>
      </c>
      <c r="AY17" s="760">
        <v>0</v>
      </c>
      <c r="AZ17" s="747">
        <f>AP17+AS17+AU17+AX17</f>
        <v>8793362</v>
      </c>
      <c r="BA17" s="1002">
        <f t="shared" si="5"/>
        <v>-1733555</v>
      </c>
      <c r="BB17" s="748">
        <f t="shared" ref="BB17:BB29" si="7">AZ17+BA17</f>
        <v>7059807</v>
      </c>
      <c r="BC17" s="147"/>
    </row>
    <row r="18" spans="2:67" s="148" customFormat="1" ht="18" customHeight="1" x14ac:dyDescent="0.2">
      <c r="B18" s="350"/>
      <c r="C18" s="1606" t="s">
        <v>365</v>
      </c>
      <c r="D18" s="1606"/>
      <c r="E18" s="1606"/>
      <c r="F18" s="1606"/>
      <c r="G18" s="1606"/>
      <c r="H18" s="1606"/>
      <c r="I18" s="1606"/>
      <c r="J18" s="1606"/>
      <c r="K18" s="1606"/>
      <c r="L18" s="1606"/>
      <c r="M18" s="1606"/>
      <c r="N18" s="1606"/>
      <c r="O18" s="1606"/>
      <c r="P18" s="1606"/>
      <c r="Q18" s="1606"/>
      <c r="R18" s="1606"/>
      <c r="S18" s="1606"/>
      <c r="T18" s="1606"/>
      <c r="U18" s="1606"/>
      <c r="V18" s="1606"/>
      <c r="W18" s="1607"/>
      <c r="X18" s="1610">
        <v>52012</v>
      </c>
      <c r="Y18" s="1611"/>
      <c r="Z18" s="1611"/>
      <c r="AA18" s="1611"/>
      <c r="AB18" s="1612"/>
      <c r="AC18" s="1613" t="s">
        <v>839</v>
      </c>
      <c r="AD18" s="1614"/>
      <c r="AE18" s="1614"/>
      <c r="AF18" s="1614"/>
      <c r="AG18" s="1614"/>
      <c r="AH18" s="1614"/>
      <c r="AI18" s="1614"/>
      <c r="AJ18" s="1614"/>
      <c r="AK18" s="1614"/>
      <c r="AL18" s="1614"/>
      <c r="AM18" s="1614"/>
      <c r="AN18" s="1614"/>
      <c r="AO18" s="1615"/>
      <c r="AP18" s="744">
        <f>AZ19</f>
        <v>21714256</v>
      </c>
      <c r="AQ18" s="1001">
        <f>BA19</f>
        <v>-5358447</v>
      </c>
      <c r="AR18" s="747">
        <f t="shared" si="6"/>
        <v>16355809</v>
      </c>
      <c r="AS18" s="760">
        <f>3339812+347+132665</f>
        <v>3472824</v>
      </c>
      <c r="AT18" s="759">
        <v>0</v>
      </c>
      <c r="AU18" s="762">
        <v>-5929</v>
      </c>
      <c r="AV18" s="760">
        <v>3741</v>
      </c>
      <c r="AW18" s="759">
        <f>-1294680+1</f>
        <v>-1294679</v>
      </c>
      <c r="AX18" s="760">
        <v>0</v>
      </c>
      <c r="AY18" s="760">
        <v>0</v>
      </c>
      <c r="AZ18" s="747">
        <f>AP18+AS18+AU18+AX18</f>
        <v>25181151</v>
      </c>
      <c r="BA18" s="1002">
        <f t="shared" si="5"/>
        <v>-6649385</v>
      </c>
      <c r="BB18" s="748">
        <f t="shared" si="7"/>
        <v>18531766</v>
      </c>
      <c r="BC18" s="147"/>
    </row>
    <row r="19" spans="2:67" s="148" customFormat="1" ht="18" customHeight="1" x14ac:dyDescent="0.2">
      <c r="B19" s="351"/>
      <c r="C19" s="1622"/>
      <c r="D19" s="1622"/>
      <c r="E19" s="1622"/>
      <c r="F19" s="1622"/>
      <c r="G19" s="1622"/>
      <c r="H19" s="1622"/>
      <c r="I19" s="1622"/>
      <c r="J19" s="1622"/>
      <c r="K19" s="1622"/>
      <c r="L19" s="1622"/>
      <c r="M19" s="1622"/>
      <c r="N19" s="1622"/>
      <c r="O19" s="1622"/>
      <c r="P19" s="1622"/>
      <c r="Q19" s="1622"/>
      <c r="R19" s="1622"/>
      <c r="S19" s="1622"/>
      <c r="T19" s="1622"/>
      <c r="U19" s="1622"/>
      <c r="V19" s="1622"/>
      <c r="W19" s="1623"/>
      <c r="X19" s="1626">
        <v>52112</v>
      </c>
      <c r="Y19" s="1627"/>
      <c r="Z19" s="1627"/>
      <c r="AA19" s="1627"/>
      <c r="AB19" s="1628"/>
      <c r="AC19" s="1613" t="s">
        <v>841</v>
      </c>
      <c r="AD19" s="1614"/>
      <c r="AE19" s="1614"/>
      <c r="AF19" s="1614"/>
      <c r="AG19" s="1614"/>
      <c r="AH19" s="1614"/>
      <c r="AI19" s="1614"/>
      <c r="AJ19" s="1614"/>
      <c r="AK19" s="1614"/>
      <c r="AL19" s="1614"/>
      <c r="AM19" s="1614"/>
      <c r="AN19" s="1614"/>
      <c r="AO19" s="1615"/>
      <c r="AP19" s="761">
        <v>19098537</v>
      </c>
      <c r="AQ19" s="762">
        <v>-4201798</v>
      </c>
      <c r="AR19" s="747">
        <f>AP19+AQ19</f>
        <v>14896739</v>
      </c>
      <c r="AS19" s="760">
        <f>2616619+1317</f>
        <v>2617936</v>
      </c>
      <c r="AT19" s="759">
        <v>0</v>
      </c>
      <c r="AU19" s="762">
        <f>-2217</f>
        <v>-2217</v>
      </c>
      <c r="AV19" s="760">
        <f>796+2</f>
        <v>798</v>
      </c>
      <c r="AW19" s="759">
        <f>-1157447</f>
        <v>-1157447</v>
      </c>
      <c r="AX19" s="760">
        <v>0</v>
      </c>
      <c r="AY19" s="760">
        <v>0</v>
      </c>
      <c r="AZ19" s="747">
        <f t="shared" si="4"/>
        <v>21714256</v>
      </c>
      <c r="BA19" s="1002">
        <f t="shared" si="5"/>
        <v>-5358447</v>
      </c>
      <c r="BB19" s="748">
        <f t="shared" si="7"/>
        <v>16355809</v>
      </c>
      <c r="BC19" s="147"/>
    </row>
    <row r="20" spans="2:67" s="148" customFormat="1" ht="18.75" customHeight="1" x14ac:dyDescent="0.2">
      <c r="B20" s="350"/>
      <c r="C20" s="1606" t="s">
        <v>366</v>
      </c>
      <c r="D20" s="1606"/>
      <c r="E20" s="1606"/>
      <c r="F20" s="1606"/>
      <c r="G20" s="1606"/>
      <c r="H20" s="1606"/>
      <c r="I20" s="1606"/>
      <c r="J20" s="1606"/>
      <c r="K20" s="1606"/>
      <c r="L20" s="1606"/>
      <c r="M20" s="1606"/>
      <c r="N20" s="1606"/>
      <c r="O20" s="1606"/>
      <c r="P20" s="1606"/>
      <c r="Q20" s="1606"/>
      <c r="R20" s="1606"/>
      <c r="S20" s="1606"/>
      <c r="T20" s="1606"/>
      <c r="U20" s="1606"/>
      <c r="V20" s="1606"/>
      <c r="W20" s="1607"/>
      <c r="X20" s="1641">
        <v>52013</v>
      </c>
      <c r="Y20" s="1641"/>
      <c r="Z20" s="1641"/>
      <c r="AA20" s="1641"/>
      <c r="AB20" s="1641"/>
      <c r="AC20" s="1613" t="s">
        <v>839</v>
      </c>
      <c r="AD20" s="1614"/>
      <c r="AE20" s="1614"/>
      <c r="AF20" s="1614"/>
      <c r="AG20" s="1614"/>
      <c r="AH20" s="1614"/>
      <c r="AI20" s="1614"/>
      <c r="AJ20" s="1614"/>
      <c r="AK20" s="1614"/>
      <c r="AL20" s="1614"/>
      <c r="AM20" s="1614"/>
      <c r="AN20" s="1614"/>
      <c r="AO20" s="1615"/>
      <c r="AP20" s="744">
        <f>AZ21</f>
        <v>54071124</v>
      </c>
      <c r="AQ20" s="1001">
        <f>BA21</f>
        <v>-16807503</v>
      </c>
      <c r="AR20" s="747">
        <f t="shared" si="6"/>
        <v>37263621</v>
      </c>
      <c r="AS20" s="760">
        <f>5603331+247+247816</f>
        <v>5851394</v>
      </c>
      <c r="AT20" s="759">
        <v>0</v>
      </c>
      <c r="AU20" s="762">
        <v>-20748</v>
      </c>
      <c r="AV20" s="760">
        <v>13838</v>
      </c>
      <c r="AW20" s="759">
        <f>-3927215-2</f>
        <v>-3927217</v>
      </c>
      <c r="AX20" s="760">
        <v>0</v>
      </c>
      <c r="AY20" s="760">
        <v>0</v>
      </c>
      <c r="AZ20" s="747">
        <f t="shared" si="4"/>
        <v>59901770</v>
      </c>
      <c r="BA20" s="1002">
        <f t="shared" si="5"/>
        <v>-20720882</v>
      </c>
      <c r="BB20" s="748">
        <f t="shared" si="7"/>
        <v>39180888</v>
      </c>
      <c r="BC20" s="147"/>
    </row>
    <row r="21" spans="2:67" s="148" customFormat="1" ht="18.75" customHeight="1" x14ac:dyDescent="0.2">
      <c r="B21" s="351"/>
      <c r="C21" s="1622"/>
      <c r="D21" s="1622"/>
      <c r="E21" s="1622"/>
      <c r="F21" s="1622"/>
      <c r="G21" s="1622"/>
      <c r="H21" s="1622"/>
      <c r="I21" s="1622"/>
      <c r="J21" s="1622"/>
      <c r="K21" s="1622"/>
      <c r="L21" s="1622"/>
      <c r="M21" s="1622"/>
      <c r="N21" s="1622"/>
      <c r="O21" s="1622"/>
      <c r="P21" s="1622"/>
      <c r="Q21" s="1622"/>
      <c r="R21" s="1622"/>
      <c r="S21" s="1622"/>
      <c r="T21" s="1622"/>
      <c r="U21" s="1622"/>
      <c r="V21" s="1622"/>
      <c r="W21" s="1623"/>
      <c r="X21" s="1641">
        <v>52113</v>
      </c>
      <c r="Y21" s="1641"/>
      <c r="Z21" s="1641"/>
      <c r="AA21" s="1641"/>
      <c r="AB21" s="1641"/>
      <c r="AC21" s="1613" t="s">
        <v>841</v>
      </c>
      <c r="AD21" s="1614"/>
      <c r="AE21" s="1614"/>
      <c r="AF21" s="1614"/>
      <c r="AG21" s="1614"/>
      <c r="AH21" s="1614"/>
      <c r="AI21" s="1614"/>
      <c r="AJ21" s="1614"/>
      <c r="AK21" s="1614"/>
      <c r="AL21" s="1614"/>
      <c r="AM21" s="1614"/>
      <c r="AN21" s="1614"/>
      <c r="AO21" s="1615"/>
      <c r="AP21" s="761">
        <v>48140634</v>
      </c>
      <c r="AQ21" s="762">
        <v>-13307444</v>
      </c>
      <c r="AR21" s="747">
        <f>AP21+AQ21</f>
        <v>34833190</v>
      </c>
      <c r="AS21" s="760">
        <f>5942426+1</f>
        <v>5942427</v>
      </c>
      <c r="AT21" s="759">
        <v>0</v>
      </c>
      <c r="AU21" s="762">
        <v>-11937</v>
      </c>
      <c r="AV21" s="760">
        <f>6768+1</f>
        <v>6769</v>
      </c>
      <c r="AW21" s="759">
        <v>-3506828</v>
      </c>
      <c r="AX21" s="760">
        <v>0</v>
      </c>
      <c r="AY21" s="760">
        <v>0</v>
      </c>
      <c r="AZ21" s="747">
        <f t="shared" si="4"/>
        <v>54071124</v>
      </c>
      <c r="BA21" s="1002">
        <f t="shared" si="5"/>
        <v>-16807503</v>
      </c>
      <c r="BB21" s="748">
        <f t="shared" si="7"/>
        <v>37263621</v>
      </c>
      <c r="BC21" s="147"/>
    </row>
    <row r="22" spans="2:67" s="148" customFormat="1" ht="44.25" customHeight="1" x14ac:dyDescent="0.2">
      <c r="B22" s="350"/>
      <c r="C22" s="1606" t="s">
        <v>367</v>
      </c>
      <c r="D22" s="1606"/>
      <c r="E22" s="1606"/>
      <c r="F22" s="1606"/>
      <c r="G22" s="1606"/>
      <c r="H22" s="1606"/>
      <c r="I22" s="1606"/>
      <c r="J22" s="1606"/>
      <c r="K22" s="1606"/>
      <c r="L22" s="1606"/>
      <c r="M22" s="1606"/>
      <c r="N22" s="1606"/>
      <c r="O22" s="1606"/>
      <c r="P22" s="1606"/>
      <c r="Q22" s="1606"/>
      <c r="R22" s="1606"/>
      <c r="S22" s="1606"/>
      <c r="T22" s="1606"/>
      <c r="U22" s="1606"/>
      <c r="V22" s="1606"/>
      <c r="W22" s="1607"/>
      <c r="X22" s="1641">
        <v>52014</v>
      </c>
      <c r="Y22" s="1641"/>
      <c r="Z22" s="1641"/>
      <c r="AA22" s="1641"/>
      <c r="AB22" s="1641"/>
      <c r="AC22" s="1613" t="s">
        <v>839</v>
      </c>
      <c r="AD22" s="1614"/>
      <c r="AE22" s="1614"/>
      <c r="AF22" s="1614"/>
      <c r="AG22" s="1614"/>
      <c r="AH22" s="1614"/>
      <c r="AI22" s="1614"/>
      <c r="AJ22" s="1614"/>
      <c r="AK22" s="1614"/>
      <c r="AL22" s="1614"/>
      <c r="AM22" s="1614"/>
      <c r="AN22" s="1614"/>
      <c r="AO22" s="1615"/>
      <c r="AP22" s="744">
        <f>AZ23</f>
        <v>26328730</v>
      </c>
      <c r="AQ22" s="1001">
        <f>BA23</f>
        <v>-8227099</v>
      </c>
      <c r="AR22" s="747">
        <f t="shared" si="6"/>
        <v>18101631</v>
      </c>
      <c r="AS22" s="1053">
        <f>3727539-247+110682</f>
        <v>3837974</v>
      </c>
      <c r="AT22" s="759">
        <v>0</v>
      </c>
      <c r="AU22" s="762">
        <v>-18061</v>
      </c>
      <c r="AV22" s="760">
        <v>14360</v>
      </c>
      <c r="AW22" s="759">
        <v>-1747284</v>
      </c>
      <c r="AX22" s="760">
        <v>0</v>
      </c>
      <c r="AY22" s="760">
        <v>0</v>
      </c>
      <c r="AZ22" s="747">
        <f t="shared" si="4"/>
        <v>30148643</v>
      </c>
      <c r="BA22" s="1002">
        <f t="shared" si="5"/>
        <v>-9960023</v>
      </c>
      <c r="BB22" s="748">
        <f t="shared" si="7"/>
        <v>20188620</v>
      </c>
      <c r="BC22" s="147"/>
    </row>
    <row r="23" spans="2:67" s="148" customFormat="1" ht="52.5" customHeight="1" x14ac:dyDescent="0.2">
      <c r="B23" s="351"/>
      <c r="C23" s="1622"/>
      <c r="D23" s="1622"/>
      <c r="E23" s="1622"/>
      <c r="F23" s="1622"/>
      <c r="G23" s="1622"/>
      <c r="H23" s="1622"/>
      <c r="I23" s="1622"/>
      <c r="J23" s="1622"/>
      <c r="K23" s="1622"/>
      <c r="L23" s="1622"/>
      <c r="M23" s="1622"/>
      <c r="N23" s="1622"/>
      <c r="O23" s="1622"/>
      <c r="P23" s="1622"/>
      <c r="Q23" s="1622"/>
      <c r="R23" s="1622"/>
      <c r="S23" s="1622"/>
      <c r="T23" s="1622"/>
      <c r="U23" s="1622"/>
      <c r="V23" s="1622"/>
      <c r="W23" s="1623"/>
      <c r="X23" s="1641">
        <v>52114</v>
      </c>
      <c r="Y23" s="1641"/>
      <c r="Z23" s="1641"/>
      <c r="AA23" s="1641"/>
      <c r="AB23" s="1641"/>
      <c r="AC23" s="1613" t="s">
        <v>841</v>
      </c>
      <c r="AD23" s="1614"/>
      <c r="AE23" s="1614"/>
      <c r="AF23" s="1614"/>
      <c r="AG23" s="1614"/>
      <c r="AH23" s="1614"/>
      <c r="AI23" s="1614"/>
      <c r="AJ23" s="1614"/>
      <c r="AK23" s="1614"/>
      <c r="AL23" s="1614"/>
      <c r="AM23" s="1614"/>
      <c r="AN23" s="1614"/>
      <c r="AO23" s="1615"/>
      <c r="AP23" s="761">
        <v>23499994</v>
      </c>
      <c r="AQ23" s="762">
        <v>-6654538</v>
      </c>
      <c r="AR23" s="747">
        <f>AP23+AQ23</f>
        <v>16845456</v>
      </c>
      <c r="AS23" s="760">
        <v>2870154</v>
      </c>
      <c r="AT23" s="759">
        <v>0</v>
      </c>
      <c r="AU23" s="762">
        <v>-41418</v>
      </c>
      <c r="AV23" s="760">
        <v>17035</v>
      </c>
      <c r="AW23" s="759">
        <v>-1589596</v>
      </c>
      <c r="AX23" s="760">
        <v>0</v>
      </c>
      <c r="AY23" s="760">
        <v>0</v>
      </c>
      <c r="AZ23" s="747">
        <f t="shared" si="4"/>
        <v>26328730</v>
      </c>
      <c r="BA23" s="1002">
        <f>AQ23+AV23+AW23+AY23+AT23</f>
        <v>-8227099</v>
      </c>
      <c r="BB23" s="748">
        <f>AZ23+BA23</f>
        <v>18101631</v>
      </c>
      <c r="BC23" s="147"/>
    </row>
    <row r="24" spans="2:67" s="148" customFormat="1" ht="18" customHeight="1" x14ac:dyDescent="0.2">
      <c r="B24" s="350"/>
      <c r="C24" s="1606" t="s">
        <v>368</v>
      </c>
      <c r="D24" s="1606"/>
      <c r="E24" s="1606"/>
      <c r="F24" s="1606"/>
      <c r="G24" s="1606"/>
      <c r="H24" s="1606"/>
      <c r="I24" s="1606"/>
      <c r="J24" s="1606"/>
      <c r="K24" s="1606"/>
      <c r="L24" s="1606"/>
      <c r="M24" s="1606"/>
      <c r="N24" s="1606"/>
      <c r="O24" s="1606"/>
      <c r="P24" s="1606"/>
      <c r="Q24" s="1606"/>
      <c r="R24" s="1606"/>
      <c r="S24" s="1606"/>
      <c r="T24" s="1606"/>
      <c r="U24" s="1606"/>
      <c r="V24" s="1606"/>
      <c r="W24" s="1607"/>
      <c r="X24" s="1641">
        <v>52015</v>
      </c>
      <c r="Y24" s="1641"/>
      <c r="Z24" s="1641"/>
      <c r="AA24" s="1641"/>
      <c r="AB24" s="1641"/>
      <c r="AC24" s="1613" t="s">
        <v>839</v>
      </c>
      <c r="AD24" s="1614"/>
      <c r="AE24" s="1614"/>
      <c r="AF24" s="1614"/>
      <c r="AG24" s="1614"/>
      <c r="AH24" s="1614"/>
      <c r="AI24" s="1614"/>
      <c r="AJ24" s="1614"/>
      <c r="AK24" s="1614"/>
      <c r="AL24" s="1614"/>
      <c r="AM24" s="1614"/>
      <c r="AN24" s="1614"/>
      <c r="AO24" s="1615"/>
      <c r="AP24" s="744">
        <f>AZ25</f>
        <v>236597</v>
      </c>
      <c r="AQ24" s="1001">
        <f>BA25</f>
        <v>-176244</v>
      </c>
      <c r="AR24" s="747">
        <f t="shared" ref="AR24:AR29" si="8">AP24+AQ24</f>
        <v>60353</v>
      </c>
      <c r="AS24" s="760">
        <v>14482</v>
      </c>
      <c r="AT24" s="759">
        <v>0</v>
      </c>
      <c r="AU24" s="762">
        <v>-4968</v>
      </c>
      <c r="AV24" s="760">
        <v>4782</v>
      </c>
      <c r="AW24" s="759">
        <v>-25703</v>
      </c>
      <c r="AX24" s="760">
        <v>0</v>
      </c>
      <c r="AY24" s="760">
        <v>0</v>
      </c>
      <c r="AZ24" s="747">
        <f t="shared" si="4"/>
        <v>246111</v>
      </c>
      <c r="BA24" s="1002">
        <f t="shared" si="5"/>
        <v>-197165</v>
      </c>
      <c r="BB24" s="748">
        <f t="shared" si="7"/>
        <v>48946</v>
      </c>
      <c r="BC24" s="147"/>
    </row>
    <row r="25" spans="2:67" s="148" customFormat="1" ht="18" customHeight="1" x14ac:dyDescent="0.2">
      <c r="B25" s="351"/>
      <c r="C25" s="1622"/>
      <c r="D25" s="1622"/>
      <c r="E25" s="1622"/>
      <c r="F25" s="1622"/>
      <c r="G25" s="1622"/>
      <c r="H25" s="1622"/>
      <c r="I25" s="1622"/>
      <c r="J25" s="1622"/>
      <c r="K25" s="1622"/>
      <c r="L25" s="1622"/>
      <c r="M25" s="1622"/>
      <c r="N25" s="1622"/>
      <c r="O25" s="1622"/>
      <c r="P25" s="1622"/>
      <c r="Q25" s="1622"/>
      <c r="R25" s="1622"/>
      <c r="S25" s="1622"/>
      <c r="T25" s="1622"/>
      <c r="U25" s="1622"/>
      <c r="V25" s="1622"/>
      <c r="W25" s="1623"/>
      <c r="X25" s="1641">
        <v>52115</v>
      </c>
      <c r="Y25" s="1641"/>
      <c r="Z25" s="1641"/>
      <c r="AA25" s="1641"/>
      <c r="AB25" s="1641"/>
      <c r="AC25" s="1613" t="s">
        <v>841</v>
      </c>
      <c r="AD25" s="1614"/>
      <c r="AE25" s="1614"/>
      <c r="AF25" s="1614"/>
      <c r="AG25" s="1614"/>
      <c r="AH25" s="1614"/>
      <c r="AI25" s="1614"/>
      <c r="AJ25" s="1614"/>
      <c r="AK25" s="1614"/>
      <c r="AL25" s="1614"/>
      <c r="AM25" s="1614"/>
      <c r="AN25" s="1614"/>
      <c r="AO25" s="1615"/>
      <c r="AP25" s="761">
        <v>215958</v>
      </c>
      <c r="AQ25" s="762">
        <v>-153458</v>
      </c>
      <c r="AR25" s="747">
        <f>AP25+AQ25</f>
        <v>62500</v>
      </c>
      <c r="AS25" s="760">
        <v>22975</v>
      </c>
      <c r="AT25" s="759">
        <v>0</v>
      </c>
      <c r="AU25" s="762">
        <v>-2336</v>
      </c>
      <c r="AV25" s="760">
        <f>2202-1</f>
        <v>2201</v>
      </c>
      <c r="AW25" s="759">
        <v>-24987</v>
      </c>
      <c r="AX25" s="760">
        <v>0</v>
      </c>
      <c r="AY25" s="760">
        <v>0</v>
      </c>
      <c r="AZ25" s="747">
        <f t="shared" si="4"/>
        <v>236597</v>
      </c>
      <c r="BA25" s="1002">
        <f t="shared" si="5"/>
        <v>-176244</v>
      </c>
      <c r="BB25" s="748">
        <f t="shared" si="7"/>
        <v>60353</v>
      </c>
      <c r="BC25" s="147"/>
    </row>
    <row r="26" spans="2:67" s="148" customFormat="1" ht="18" customHeight="1" x14ac:dyDescent="0.2">
      <c r="B26" s="350"/>
      <c r="C26" s="1606" t="s">
        <v>369</v>
      </c>
      <c r="D26" s="1606"/>
      <c r="E26" s="1606"/>
      <c r="F26" s="1606"/>
      <c r="G26" s="1606"/>
      <c r="H26" s="1606"/>
      <c r="I26" s="1606"/>
      <c r="J26" s="1606"/>
      <c r="K26" s="1606"/>
      <c r="L26" s="1606"/>
      <c r="M26" s="1606"/>
      <c r="N26" s="1606"/>
      <c r="O26" s="1606"/>
      <c r="P26" s="1606"/>
      <c r="Q26" s="1606"/>
      <c r="R26" s="1606"/>
      <c r="S26" s="1606"/>
      <c r="T26" s="1606"/>
      <c r="U26" s="1606"/>
      <c r="V26" s="1606"/>
      <c r="W26" s="1607"/>
      <c r="X26" s="1641">
        <v>52016</v>
      </c>
      <c r="Y26" s="1641"/>
      <c r="Z26" s="1641"/>
      <c r="AA26" s="1641"/>
      <c r="AB26" s="1641"/>
      <c r="AC26" s="1613" t="s">
        <v>839</v>
      </c>
      <c r="AD26" s="1614"/>
      <c r="AE26" s="1614"/>
      <c r="AF26" s="1614"/>
      <c r="AG26" s="1614"/>
      <c r="AH26" s="1614"/>
      <c r="AI26" s="1614"/>
      <c r="AJ26" s="1614"/>
      <c r="AK26" s="1614"/>
      <c r="AL26" s="1614"/>
      <c r="AM26" s="1614"/>
      <c r="AN26" s="1614"/>
      <c r="AO26" s="1615"/>
      <c r="AP26" s="744">
        <f>AZ27</f>
        <v>14194520</v>
      </c>
      <c r="AQ26" s="1001">
        <f>BA27</f>
        <v>-7649309</v>
      </c>
      <c r="AR26" s="747">
        <f t="shared" si="8"/>
        <v>6545211</v>
      </c>
      <c r="AS26" s="760">
        <f>1126321-347</f>
        <v>1125974</v>
      </c>
      <c r="AT26" s="759"/>
      <c r="AU26" s="1054">
        <v>-183600</v>
      </c>
      <c r="AV26" s="760">
        <v>101570</v>
      </c>
      <c r="AW26" s="759">
        <f>-1698076+1</f>
        <v>-1698075</v>
      </c>
      <c r="AX26" s="760">
        <v>0</v>
      </c>
      <c r="AY26" s="760">
        <v>0</v>
      </c>
      <c r="AZ26" s="747">
        <f t="shared" si="4"/>
        <v>15136894</v>
      </c>
      <c r="BA26" s="1002">
        <f t="shared" si="5"/>
        <v>-9245814</v>
      </c>
      <c r="BB26" s="748">
        <f t="shared" si="7"/>
        <v>5891080</v>
      </c>
      <c r="BC26" s="147"/>
    </row>
    <row r="27" spans="2:67" s="148" customFormat="1" ht="18" customHeight="1" x14ac:dyDescent="0.2">
      <c r="B27" s="351"/>
      <c r="C27" s="1622"/>
      <c r="D27" s="1622"/>
      <c r="E27" s="1622"/>
      <c r="F27" s="1622"/>
      <c r="G27" s="1622"/>
      <c r="H27" s="1622"/>
      <c r="I27" s="1622"/>
      <c r="J27" s="1622"/>
      <c r="K27" s="1622"/>
      <c r="L27" s="1622"/>
      <c r="M27" s="1622"/>
      <c r="N27" s="1622"/>
      <c r="O27" s="1622"/>
      <c r="P27" s="1622"/>
      <c r="Q27" s="1622"/>
      <c r="R27" s="1622"/>
      <c r="S27" s="1622"/>
      <c r="T27" s="1622"/>
      <c r="U27" s="1622"/>
      <c r="V27" s="1622"/>
      <c r="W27" s="1623"/>
      <c r="X27" s="1641">
        <v>52116</v>
      </c>
      <c r="Y27" s="1641"/>
      <c r="Z27" s="1641"/>
      <c r="AA27" s="1641"/>
      <c r="AB27" s="1641"/>
      <c r="AC27" s="1613" t="s">
        <v>841</v>
      </c>
      <c r="AD27" s="1614"/>
      <c r="AE27" s="1614"/>
      <c r="AF27" s="1614"/>
      <c r="AG27" s="1614"/>
      <c r="AH27" s="1614"/>
      <c r="AI27" s="1614"/>
      <c r="AJ27" s="1614"/>
      <c r="AK27" s="1614"/>
      <c r="AL27" s="1614"/>
      <c r="AM27" s="1614"/>
      <c r="AN27" s="1614"/>
      <c r="AO27" s="1615"/>
      <c r="AP27" s="761">
        <v>12997733</v>
      </c>
      <c r="AQ27" s="762">
        <v>-5966017</v>
      </c>
      <c r="AR27" s="747">
        <f>AP27+AQ27</f>
        <v>7031716</v>
      </c>
      <c r="AS27" s="760">
        <f>1390511-1317-22484</f>
        <v>1366710</v>
      </c>
      <c r="AT27" s="759">
        <f>-11789+11789</f>
        <v>0</v>
      </c>
      <c r="AU27" s="762">
        <f>-192407+22484</f>
        <v>-169923</v>
      </c>
      <c r="AV27" s="760">
        <f>97518-11789</f>
        <v>85729</v>
      </c>
      <c r="AW27" s="759">
        <v>-1769021</v>
      </c>
      <c r="AX27" s="760">
        <v>0</v>
      </c>
      <c r="AY27" s="760">
        <v>0</v>
      </c>
      <c r="AZ27" s="747">
        <f t="shared" si="4"/>
        <v>14194520</v>
      </c>
      <c r="BA27" s="1002">
        <f t="shared" si="5"/>
        <v>-7649309</v>
      </c>
      <c r="BB27" s="748">
        <f t="shared" si="7"/>
        <v>6545211</v>
      </c>
      <c r="BC27" s="147"/>
      <c r="BH27" s="148">
        <v>1</v>
      </c>
      <c r="BI27" s="148">
        <v>1</v>
      </c>
      <c r="BJ27" s="148">
        <v>1</v>
      </c>
      <c r="BK27" s="148">
        <v>1</v>
      </c>
      <c r="BL27" s="148">
        <v>1</v>
      </c>
      <c r="BM27" s="148">
        <v>1</v>
      </c>
      <c r="BN27" s="148">
        <v>1</v>
      </c>
      <c r="BO27" s="148">
        <v>1</v>
      </c>
    </row>
    <row r="28" spans="2:67" ht="35.1" customHeight="1" x14ac:dyDescent="0.2">
      <c r="B28" s="1629" t="s">
        <v>370</v>
      </c>
      <c r="C28" s="1630"/>
      <c r="D28" s="1630"/>
      <c r="E28" s="1630"/>
      <c r="F28" s="1630"/>
      <c r="G28" s="1630"/>
      <c r="H28" s="1630"/>
      <c r="I28" s="1630"/>
      <c r="J28" s="1630"/>
      <c r="K28" s="1630"/>
      <c r="L28" s="1630"/>
      <c r="M28" s="1630"/>
      <c r="N28" s="1630"/>
      <c r="O28" s="1630"/>
      <c r="P28" s="1630"/>
      <c r="Q28" s="1630"/>
      <c r="R28" s="1630"/>
      <c r="S28" s="1630"/>
      <c r="T28" s="1630"/>
      <c r="U28" s="1630"/>
      <c r="V28" s="1630"/>
      <c r="W28" s="1631"/>
      <c r="X28" s="1626">
        <v>5202</v>
      </c>
      <c r="Y28" s="1627"/>
      <c r="Z28" s="1627"/>
      <c r="AA28" s="1627"/>
      <c r="AB28" s="1628"/>
      <c r="AC28" s="1613" t="s">
        <v>839</v>
      </c>
      <c r="AD28" s="1614"/>
      <c r="AE28" s="1614"/>
      <c r="AF28" s="1614"/>
      <c r="AG28" s="1614"/>
      <c r="AH28" s="1614"/>
      <c r="AI28" s="1614"/>
      <c r="AJ28" s="1614"/>
      <c r="AK28" s="1614"/>
      <c r="AL28" s="1614"/>
      <c r="AM28" s="1614"/>
      <c r="AN28" s="1614"/>
      <c r="AO28" s="1615"/>
      <c r="AP28" s="744">
        <f>AP31+AP33</f>
        <v>201313</v>
      </c>
      <c r="AQ28" s="1001">
        <f>AQ31+AQ33</f>
        <v>0</v>
      </c>
      <c r="AR28" s="747">
        <f t="shared" si="8"/>
        <v>201313</v>
      </c>
      <c r="AS28" s="747">
        <f t="shared" ref="AS28:AY29" si="9">AS31+AS33</f>
        <v>89677</v>
      </c>
      <c r="AT28" s="1002">
        <f t="shared" si="9"/>
        <v>0</v>
      </c>
      <c r="AU28" s="1001">
        <f t="shared" si="9"/>
        <v>0</v>
      </c>
      <c r="AV28" s="747">
        <f t="shared" si="9"/>
        <v>0</v>
      </c>
      <c r="AW28" s="1002">
        <f t="shared" si="9"/>
        <v>0</v>
      </c>
      <c r="AX28" s="747">
        <f t="shared" si="9"/>
        <v>0</v>
      </c>
      <c r="AY28" s="747">
        <f t="shared" si="9"/>
        <v>0</v>
      </c>
      <c r="AZ28" s="747">
        <f>AP28+AS28+AU28+AX28</f>
        <v>290990</v>
      </c>
      <c r="BA28" s="1002">
        <f t="shared" si="5"/>
        <v>0</v>
      </c>
      <c r="BB28" s="748">
        <f>AZ28+BA28</f>
        <v>290990</v>
      </c>
      <c r="BC28" s="127"/>
      <c r="BD28" s="148"/>
      <c r="BH28" s="128">
        <v>1</v>
      </c>
      <c r="BI28" s="128">
        <v>1</v>
      </c>
      <c r="BJ28" s="128">
        <v>1</v>
      </c>
      <c r="BK28" s="128">
        <v>1</v>
      </c>
      <c r="BL28" s="128">
        <v>1</v>
      </c>
      <c r="BM28" s="128">
        <v>1</v>
      </c>
      <c r="BN28" s="128">
        <v>1</v>
      </c>
      <c r="BO28" s="128">
        <v>1</v>
      </c>
    </row>
    <row r="29" spans="2:67" ht="35.1" customHeight="1" x14ac:dyDescent="0.2">
      <c r="B29" s="1638"/>
      <c r="C29" s="1639"/>
      <c r="D29" s="1639"/>
      <c r="E29" s="1639"/>
      <c r="F29" s="1639"/>
      <c r="G29" s="1639"/>
      <c r="H29" s="1639"/>
      <c r="I29" s="1639"/>
      <c r="J29" s="1639"/>
      <c r="K29" s="1639"/>
      <c r="L29" s="1639"/>
      <c r="M29" s="1639"/>
      <c r="N29" s="1639"/>
      <c r="O29" s="1639"/>
      <c r="P29" s="1639"/>
      <c r="Q29" s="1639"/>
      <c r="R29" s="1639"/>
      <c r="S29" s="1639"/>
      <c r="T29" s="1639"/>
      <c r="U29" s="1639"/>
      <c r="V29" s="1639"/>
      <c r="W29" s="1640"/>
      <c r="X29" s="1635">
        <v>5212</v>
      </c>
      <c r="Y29" s="1636"/>
      <c r="Z29" s="1636"/>
      <c r="AA29" s="1636"/>
      <c r="AB29" s="1637"/>
      <c r="AC29" s="1613" t="s">
        <v>841</v>
      </c>
      <c r="AD29" s="1614"/>
      <c r="AE29" s="1614"/>
      <c r="AF29" s="1614"/>
      <c r="AG29" s="1614"/>
      <c r="AH29" s="1614"/>
      <c r="AI29" s="1614"/>
      <c r="AJ29" s="1614"/>
      <c r="AK29" s="1614"/>
      <c r="AL29" s="1614"/>
      <c r="AM29" s="1614"/>
      <c r="AN29" s="1614"/>
      <c r="AO29" s="1615"/>
      <c r="AP29" s="744">
        <f>AP32+AP34</f>
        <v>199909</v>
      </c>
      <c r="AQ29" s="1001">
        <f>AQ32+AQ34</f>
        <v>0</v>
      </c>
      <c r="AR29" s="747">
        <f t="shared" si="8"/>
        <v>199909</v>
      </c>
      <c r="AS29" s="747">
        <f t="shared" si="9"/>
        <v>1433</v>
      </c>
      <c r="AT29" s="1002">
        <f t="shared" si="9"/>
        <v>0</v>
      </c>
      <c r="AU29" s="1001">
        <f t="shared" si="9"/>
        <v>-29</v>
      </c>
      <c r="AV29" s="747">
        <f t="shared" si="9"/>
        <v>0</v>
      </c>
      <c r="AW29" s="1002">
        <f t="shared" si="9"/>
        <v>0</v>
      </c>
      <c r="AX29" s="747">
        <f t="shared" si="9"/>
        <v>0</v>
      </c>
      <c r="AY29" s="747">
        <f t="shared" si="9"/>
        <v>0</v>
      </c>
      <c r="AZ29" s="747">
        <f t="shared" si="4"/>
        <v>201313</v>
      </c>
      <c r="BA29" s="1002">
        <f t="shared" si="5"/>
        <v>0</v>
      </c>
      <c r="BB29" s="748">
        <f t="shared" si="7"/>
        <v>201313</v>
      </c>
      <c r="BC29" s="127"/>
      <c r="BD29" s="148"/>
      <c r="BH29" s="128">
        <v>1</v>
      </c>
      <c r="BI29" s="128">
        <v>1</v>
      </c>
      <c r="BJ29" s="128">
        <v>1</v>
      </c>
      <c r="BK29" s="128">
        <v>1</v>
      </c>
      <c r="BL29" s="128">
        <v>1</v>
      </c>
      <c r="BM29" s="128">
        <v>1</v>
      </c>
      <c r="BN29" s="128">
        <v>1</v>
      </c>
      <c r="BO29" s="128">
        <v>1</v>
      </c>
    </row>
    <row r="30" spans="2:67" ht="14.25" customHeight="1" x14ac:dyDescent="0.2">
      <c r="B30" s="349"/>
      <c r="C30" s="1606" t="s">
        <v>191</v>
      </c>
      <c r="D30" s="1606"/>
      <c r="E30" s="1606"/>
      <c r="F30" s="1606"/>
      <c r="G30" s="1606"/>
      <c r="H30" s="1606"/>
      <c r="I30" s="1606"/>
      <c r="J30" s="1606"/>
      <c r="K30" s="1606"/>
      <c r="L30" s="1606"/>
      <c r="M30" s="1606"/>
      <c r="N30" s="1606"/>
      <c r="O30" s="1606"/>
      <c r="P30" s="1606"/>
      <c r="Q30" s="1606"/>
      <c r="R30" s="1606"/>
      <c r="S30" s="1606"/>
      <c r="T30" s="1606"/>
      <c r="U30" s="1606"/>
      <c r="V30" s="1606"/>
      <c r="W30" s="1607"/>
      <c r="X30" s="1610"/>
      <c r="Y30" s="1611"/>
      <c r="Z30" s="1611"/>
      <c r="AA30" s="1611"/>
      <c r="AB30" s="1612"/>
      <c r="AC30" s="1613"/>
      <c r="AD30" s="1614"/>
      <c r="AE30" s="1614"/>
      <c r="AF30" s="1614"/>
      <c r="AG30" s="1614"/>
      <c r="AH30" s="1614"/>
      <c r="AI30" s="1614"/>
      <c r="AJ30" s="1614"/>
      <c r="AK30" s="1614"/>
      <c r="AL30" s="1614"/>
      <c r="AM30" s="1614"/>
      <c r="AN30" s="1614"/>
      <c r="AO30" s="1615"/>
      <c r="AP30" s="755"/>
      <c r="AQ30" s="756"/>
      <c r="AR30" s="757"/>
      <c r="AS30" s="757"/>
      <c r="AT30" s="758"/>
      <c r="AU30" s="756"/>
      <c r="AV30" s="757"/>
      <c r="AW30" s="758"/>
      <c r="AX30" s="757"/>
      <c r="AY30" s="757"/>
      <c r="AZ30" s="747"/>
      <c r="BA30" s="1002"/>
      <c r="BB30" s="763"/>
      <c r="BC30" s="127"/>
      <c r="BH30" s="128">
        <v>1</v>
      </c>
      <c r="BI30" s="128">
        <v>1</v>
      </c>
      <c r="BJ30" s="128">
        <v>1</v>
      </c>
      <c r="BK30" s="128">
        <v>1</v>
      </c>
      <c r="BL30" s="128">
        <v>1</v>
      </c>
      <c r="BM30" s="128">
        <v>1</v>
      </c>
      <c r="BN30" s="128">
        <v>1</v>
      </c>
      <c r="BO30" s="128">
        <v>1</v>
      </c>
    </row>
    <row r="31" spans="2:67" ht="18" customHeight="1" x14ac:dyDescent="0.2">
      <c r="B31" s="350"/>
      <c r="C31" s="1606" t="s">
        <v>371</v>
      </c>
      <c r="D31" s="1606"/>
      <c r="E31" s="1606"/>
      <c r="F31" s="1606"/>
      <c r="G31" s="1606"/>
      <c r="H31" s="1606"/>
      <c r="I31" s="1606"/>
      <c r="J31" s="1606"/>
      <c r="K31" s="1606"/>
      <c r="L31" s="1606"/>
      <c r="M31" s="1606"/>
      <c r="N31" s="1606"/>
      <c r="O31" s="1606"/>
      <c r="P31" s="1606"/>
      <c r="Q31" s="1606"/>
      <c r="R31" s="1606"/>
      <c r="S31" s="1606"/>
      <c r="T31" s="1606"/>
      <c r="U31" s="1606"/>
      <c r="V31" s="1606"/>
      <c r="W31" s="1607"/>
      <c r="X31" s="1626">
        <v>52021</v>
      </c>
      <c r="Y31" s="1627"/>
      <c r="Z31" s="1627"/>
      <c r="AA31" s="1627"/>
      <c r="AB31" s="1628"/>
      <c r="AC31" s="1613" t="s">
        <v>839</v>
      </c>
      <c r="AD31" s="1614"/>
      <c r="AE31" s="1614"/>
      <c r="AF31" s="1614"/>
      <c r="AG31" s="1614"/>
      <c r="AH31" s="1614"/>
      <c r="AI31" s="1614"/>
      <c r="AJ31" s="1614"/>
      <c r="AK31" s="1614"/>
      <c r="AL31" s="1614"/>
      <c r="AM31" s="1614"/>
      <c r="AN31" s="1614"/>
      <c r="AO31" s="1615"/>
      <c r="AP31" s="744">
        <f>AZ32</f>
        <v>201313</v>
      </c>
      <c r="AQ31" s="1001">
        <f>BA32</f>
        <v>0</v>
      </c>
      <c r="AR31" s="747">
        <f t="shared" ref="AR31:AU36" si="10">AP31+AQ31</f>
        <v>201313</v>
      </c>
      <c r="AS31" s="760">
        <v>89677</v>
      </c>
      <c r="AT31" s="759">
        <v>0</v>
      </c>
      <c r="AU31" s="762"/>
      <c r="AV31" s="760">
        <v>0</v>
      </c>
      <c r="AW31" s="759">
        <v>0</v>
      </c>
      <c r="AX31" s="760">
        <v>0</v>
      </c>
      <c r="AY31" s="760">
        <v>0</v>
      </c>
      <c r="AZ31" s="747">
        <f t="shared" ref="AZ31:AZ37" si="11">AP31+AS31+AU31+AX31</f>
        <v>290990</v>
      </c>
      <c r="BA31" s="1002">
        <f t="shared" ref="BA31:BA37" si="12">AQ31+AV31+AW31+AY31+AT31</f>
        <v>0</v>
      </c>
      <c r="BB31" s="748">
        <f t="shared" ref="BB31:BB37" si="13">AZ31+BA31</f>
        <v>290990</v>
      </c>
      <c r="BC31" s="127"/>
      <c r="BH31" s="128">
        <v>1</v>
      </c>
      <c r="BI31" s="128">
        <v>1</v>
      </c>
      <c r="BJ31" s="128">
        <v>1</v>
      </c>
      <c r="BK31" s="128">
        <v>1</v>
      </c>
      <c r="BL31" s="128">
        <v>1</v>
      </c>
      <c r="BM31" s="128">
        <v>1</v>
      </c>
      <c r="BN31" s="128">
        <v>1</v>
      </c>
      <c r="BO31" s="128">
        <v>1</v>
      </c>
    </row>
    <row r="32" spans="2:67" ht="18" customHeight="1" x14ac:dyDescent="0.2">
      <c r="B32" s="351"/>
      <c r="C32" s="1622"/>
      <c r="D32" s="1622"/>
      <c r="E32" s="1622"/>
      <c r="F32" s="1622"/>
      <c r="G32" s="1622"/>
      <c r="H32" s="1622"/>
      <c r="I32" s="1622"/>
      <c r="J32" s="1622"/>
      <c r="K32" s="1622"/>
      <c r="L32" s="1622"/>
      <c r="M32" s="1622"/>
      <c r="N32" s="1622"/>
      <c r="O32" s="1622"/>
      <c r="P32" s="1622"/>
      <c r="Q32" s="1622"/>
      <c r="R32" s="1622"/>
      <c r="S32" s="1622"/>
      <c r="T32" s="1622"/>
      <c r="U32" s="1622"/>
      <c r="V32" s="1622"/>
      <c r="W32" s="1623"/>
      <c r="X32" s="1626">
        <v>52121</v>
      </c>
      <c r="Y32" s="1627"/>
      <c r="Z32" s="1627"/>
      <c r="AA32" s="1627"/>
      <c r="AB32" s="1628"/>
      <c r="AC32" s="1613" t="s">
        <v>841</v>
      </c>
      <c r="AD32" s="1614"/>
      <c r="AE32" s="1614"/>
      <c r="AF32" s="1614"/>
      <c r="AG32" s="1614"/>
      <c r="AH32" s="1614"/>
      <c r="AI32" s="1614"/>
      <c r="AJ32" s="1614"/>
      <c r="AK32" s="1614"/>
      <c r="AL32" s="1614"/>
      <c r="AM32" s="1614"/>
      <c r="AN32" s="1614"/>
      <c r="AO32" s="1615"/>
      <c r="AP32" s="761">
        <v>199909</v>
      </c>
      <c r="AQ32" s="762">
        <v>0</v>
      </c>
      <c r="AR32" s="747">
        <v>199909</v>
      </c>
      <c r="AS32" s="760">
        <v>1433</v>
      </c>
      <c r="AT32" s="759">
        <v>0</v>
      </c>
      <c r="AU32" s="762">
        <v>-29</v>
      </c>
      <c r="AV32" s="760">
        <v>0</v>
      </c>
      <c r="AW32" s="759">
        <v>0</v>
      </c>
      <c r="AX32" s="760">
        <v>0</v>
      </c>
      <c r="AY32" s="760">
        <v>0</v>
      </c>
      <c r="AZ32" s="747">
        <f t="shared" si="11"/>
        <v>201313</v>
      </c>
      <c r="BA32" s="1002">
        <f t="shared" si="12"/>
        <v>0</v>
      </c>
      <c r="BB32" s="748">
        <f t="shared" si="13"/>
        <v>201313</v>
      </c>
      <c r="BC32" s="127"/>
      <c r="BH32" s="128">
        <v>1</v>
      </c>
      <c r="BI32" s="128">
        <v>1</v>
      </c>
      <c r="BJ32" s="128">
        <v>1</v>
      </c>
      <c r="BK32" s="128">
        <v>1</v>
      </c>
      <c r="BL32" s="128">
        <v>1</v>
      </c>
      <c r="BM32" s="128">
        <v>1</v>
      </c>
      <c r="BN32" s="128">
        <v>1</v>
      </c>
      <c r="BO32" s="128">
        <v>1</v>
      </c>
    </row>
    <row r="33" spans="1:67" ht="18" customHeight="1" x14ac:dyDescent="0.2">
      <c r="B33" s="350"/>
      <c r="C33" s="1606" t="s">
        <v>372</v>
      </c>
      <c r="D33" s="1606"/>
      <c r="E33" s="1606"/>
      <c r="F33" s="1606"/>
      <c r="G33" s="1606"/>
      <c r="H33" s="1606"/>
      <c r="I33" s="1606"/>
      <c r="J33" s="1606"/>
      <c r="K33" s="1606"/>
      <c r="L33" s="1606"/>
      <c r="M33" s="1606"/>
      <c r="N33" s="1606"/>
      <c r="O33" s="1606"/>
      <c r="P33" s="1606"/>
      <c r="Q33" s="1606"/>
      <c r="R33" s="1606"/>
      <c r="S33" s="1606"/>
      <c r="T33" s="1606"/>
      <c r="U33" s="1606"/>
      <c r="V33" s="1606"/>
      <c r="W33" s="1607"/>
      <c r="X33" s="1626">
        <v>52022</v>
      </c>
      <c r="Y33" s="1627"/>
      <c r="Z33" s="1627"/>
      <c r="AA33" s="1627"/>
      <c r="AB33" s="1628"/>
      <c r="AC33" s="1613" t="s">
        <v>839</v>
      </c>
      <c r="AD33" s="1614"/>
      <c r="AE33" s="1614"/>
      <c r="AF33" s="1614"/>
      <c r="AG33" s="1614"/>
      <c r="AH33" s="1614"/>
      <c r="AI33" s="1614"/>
      <c r="AJ33" s="1614"/>
      <c r="AK33" s="1614"/>
      <c r="AL33" s="1614"/>
      <c r="AM33" s="1614"/>
      <c r="AN33" s="1614"/>
      <c r="AO33" s="1615"/>
      <c r="AP33" s="744">
        <f>AZ34</f>
        <v>0</v>
      </c>
      <c r="AQ33" s="1001">
        <f>BA34</f>
        <v>0</v>
      </c>
      <c r="AR33" s="747">
        <f t="shared" si="10"/>
        <v>0</v>
      </c>
      <c r="AS33" s="760">
        <v>0</v>
      </c>
      <c r="AT33" s="759">
        <v>0</v>
      </c>
      <c r="AU33" s="762">
        <v>0</v>
      </c>
      <c r="AV33" s="760">
        <v>0</v>
      </c>
      <c r="AW33" s="759">
        <v>0</v>
      </c>
      <c r="AX33" s="760">
        <v>0</v>
      </c>
      <c r="AY33" s="760">
        <v>0</v>
      </c>
      <c r="AZ33" s="747">
        <f t="shared" si="11"/>
        <v>0</v>
      </c>
      <c r="BA33" s="1002">
        <f t="shared" si="12"/>
        <v>0</v>
      </c>
      <c r="BB33" s="748">
        <f t="shared" si="13"/>
        <v>0</v>
      </c>
      <c r="BC33" s="127"/>
      <c r="BH33" s="128">
        <v>1</v>
      </c>
      <c r="BI33" s="128">
        <v>1</v>
      </c>
      <c r="BJ33" s="128">
        <v>1</v>
      </c>
      <c r="BK33" s="128">
        <v>1</v>
      </c>
      <c r="BL33" s="128">
        <v>1</v>
      </c>
      <c r="BM33" s="128">
        <v>1</v>
      </c>
      <c r="BN33" s="128">
        <v>1</v>
      </c>
      <c r="BO33" s="128">
        <v>1</v>
      </c>
    </row>
    <row r="34" spans="1:67" ht="18" customHeight="1" x14ac:dyDescent="0.2">
      <c r="B34" s="351"/>
      <c r="C34" s="1622"/>
      <c r="D34" s="1622"/>
      <c r="E34" s="1622"/>
      <c r="F34" s="1622"/>
      <c r="G34" s="1622"/>
      <c r="H34" s="1622"/>
      <c r="I34" s="1622"/>
      <c r="J34" s="1622"/>
      <c r="K34" s="1622"/>
      <c r="L34" s="1622"/>
      <c r="M34" s="1622"/>
      <c r="N34" s="1622"/>
      <c r="O34" s="1622"/>
      <c r="P34" s="1622"/>
      <c r="Q34" s="1622"/>
      <c r="R34" s="1622"/>
      <c r="S34" s="1622"/>
      <c r="T34" s="1622"/>
      <c r="U34" s="1622"/>
      <c r="V34" s="1622"/>
      <c r="W34" s="1623"/>
      <c r="X34" s="1635">
        <v>52122</v>
      </c>
      <c r="Y34" s="1636"/>
      <c r="Z34" s="1636"/>
      <c r="AA34" s="1636"/>
      <c r="AB34" s="1637"/>
      <c r="AC34" s="1613" t="s">
        <v>841</v>
      </c>
      <c r="AD34" s="1614"/>
      <c r="AE34" s="1614"/>
      <c r="AF34" s="1614"/>
      <c r="AG34" s="1614"/>
      <c r="AH34" s="1614"/>
      <c r="AI34" s="1614"/>
      <c r="AJ34" s="1614"/>
      <c r="AK34" s="1614"/>
      <c r="AL34" s="1614"/>
      <c r="AM34" s="1614"/>
      <c r="AN34" s="1614"/>
      <c r="AO34" s="1615"/>
      <c r="AP34" s="761">
        <v>0</v>
      </c>
      <c r="AQ34" s="762">
        <f>BA35</f>
        <v>0</v>
      </c>
      <c r="AR34" s="747">
        <f t="shared" si="10"/>
        <v>0</v>
      </c>
      <c r="AS34" s="760">
        <v>0</v>
      </c>
      <c r="AT34" s="759">
        <v>0</v>
      </c>
      <c r="AU34" s="762"/>
      <c r="AV34" s="760">
        <v>0</v>
      </c>
      <c r="AW34" s="759">
        <v>0</v>
      </c>
      <c r="AX34" s="760">
        <v>0</v>
      </c>
      <c r="AY34" s="760">
        <v>0</v>
      </c>
      <c r="AZ34" s="747">
        <f t="shared" si="11"/>
        <v>0</v>
      </c>
      <c r="BA34" s="1002">
        <f t="shared" si="12"/>
        <v>0</v>
      </c>
      <c r="BB34" s="748">
        <f t="shared" si="13"/>
        <v>0</v>
      </c>
      <c r="BC34" s="127"/>
      <c r="BH34" s="128">
        <v>1</v>
      </c>
      <c r="BI34" s="128">
        <v>1</v>
      </c>
      <c r="BJ34" s="128">
        <v>1</v>
      </c>
      <c r="BK34" s="128">
        <v>1</v>
      </c>
      <c r="BL34" s="128">
        <v>1</v>
      </c>
      <c r="BM34" s="128">
        <v>1</v>
      </c>
      <c r="BN34" s="128">
        <v>1</v>
      </c>
      <c r="BO34" s="128">
        <v>1</v>
      </c>
    </row>
    <row r="35" spans="1:67" ht="24.75" customHeight="1" x14ac:dyDescent="0.2">
      <c r="B35" s="1629" t="s">
        <v>373</v>
      </c>
      <c r="C35" s="1630"/>
      <c r="D35" s="1630"/>
      <c r="E35" s="1630"/>
      <c r="F35" s="1630"/>
      <c r="G35" s="1630"/>
      <c r="H35" s="1630"/>
      <c r="I35" s="1630"/>
      <c r="J35" s="1630"/>
      <c r="K35" s="1630"/>
      <c r="L35" s="1630"/>
      <c r="M35" s="1630"/>
      <c r="N35" s="1630"/>
      <c r="O35" s="1630"/>
      <c r="P35" s="1630"/>
      <c r="Q35" s="1630"/>
      <c r="R35" s="1630"/>
      <c r="S35" s="1630"/>
      <c r="T35" s="1630"/>
      <c r="U35" s="1630"/>
      <c r="V35" s="1630"/>
      <c r="W35" s="1631"/>
      <c r="X35" s="1626">
        <v>5203</v>
      </c>
      <c r="Y35" s="1627"/>
      <c r="Z35" s="1627"/>
      <c r="AA35" s="1627"/>
      <c r="AB35" s="1628"/>
      <c r="AC35" s="1613" t="s">
        <v>839</v>
      </c>
      <c r="AD35" s="1614"/>
      <c r="AE35" s="1614"/>
      <c r="AF35" s="1614"/>
      <c r="AG35" s="1614"/>
      <c r="AH35" s="1614"/>
      <c r="AI35" s="1614"/>
      <c r="AJ35" s="1614"/>
      <c r="AK35" s="1614"/>
      <c r="AL35" s="1614"/>
      <c r="AM35" s="1614"/>
      <c r="AN35" s="1614"/>
      <c r="AO35" s="1615"/>
      <c r="AP35" s="744">
        <f>AZ36</f>
        <v>0</v>
      </c>
      <c r="AQ35" s="1001">
        <f>BA36</f>
        <v>0</v>
      </c>
      <c r="AR35" s="747">
        <f t="shared" si="10"/>
        <v>0</v>
      </c>
      <c r="AS35" s="760">
        <f t="shared" ref="AS35" si="14">AQ35+AR35</f>
        <v>0</v>
      </c>
      <c r="AT35" s="760">
        <f>AR35+AS35</f>
        <v>0</v>
      </c>
      <c r="AU35" s="760">
        <f t="shared" ref="AU35" si="15">AS35+AT35</f>
        <v>0</v>
      </c>
      <c r="AV35" s="760">
        <v>0</v>
      </c>
      <c r="AW35" s="759">
        <v>0</v>
      </c>
      <c r="AX35" s="760">
        <v>0</v>
      </c>
      <c r="AY35" s="760">
        <v>0</v>
      </c>
      <c r="AZ35" s="747">
        <f t="shared" si="11"/>
        <v>0</v>
      </c>
      <c r="BA35" s="1002">
        <f t="shared" si="12"/>
        <v>0</v>
      </c>
      <c r="BB35" s="748">
        <f t="shared" si="13"/>
        <v>0</v>
      </c>
      <c r="BC35" s="127"/>
      <c r="BD35" s="127"/>
      <c r="BH35" s="128">
        <v>1</v>
      </c>
      <c r="BI35" s="128">
        <v>1</v>
      </c>
      <c r="BJ35" s="128">
        <v>1</v>
      </c>
      <c r="BK35" s="128">
        <v>1</v>
      </c>
      <c r="BL35" s="128">
        <v>1</v>
      </c>
      <c r="BM35" s="128">
        <v>1</v>
      </c>
      <c r="BN35" s="128">
        <v>1</v>
      </c>
      <c r="BO35" s="128">
        <v>1</v>
      </c>
    </row>
    <row r="36" spans="1:67" ht="24.75" customHeight="1" x14ac:dyDescent="0.2">
      <c r="B36" s="1638"/>
      <c r="C36" s="1639"/>
      <c r="D36" s="1639"/>
      <c r="E36" s="1639"/>
      <c r="F36" s="1639"/>
      <c r="G36" s="1639"/>
      <c r="H36" s="1639"/>
      <c r="I36" s="1639"/>
      <c r="J36" s="1639"/>
      <c r="K36" s="1639"/>
      <c r="L36" s="1639"/>
      <c r="M36" s="1639"/>
      <c r="N36" s="1639"/>
      <c r="O36" s="1639"/>
      <c r="P36" s="1639"/>
      <c r="Q36" s="1639"/>
      <c r="R36" s="1639"/>
      <c r="S36" s="1639"/>
      <c r="T36" s="1639"/>
      <c r="U36" s="1639"/>
      <c r="V36" s="1639"/>
      <c r="W36" s="1640"/>
      <c r="X36" s="1626">
        <v>5213</v>
      </c>
      <c r="Y36" s="1627"/>
      <c r="Z36" s="1627"/>
      <c r="AA36" s="1627"/>
      <c r="AB36" s="1628"/>
      <c r="AC36" s="1613" t="s">
        <v>841</v>
      </c>
      <c r="AD36" s="1614"/>
      <c r="AE36" s="1614"/>
      <c r="AF36" s="1614"/>
      <c r="AG36" s="1614"/>
      <c r="AH36" s="1614"/>
      <c r="AI36" s="1614"/>
      <c r="AJ36" s="1614"/>
      <c r="AK36" s="1614"/>
      <c r="AL36" s="1614"/>
      <c r="AM36" s="1614"/>
      <c r="AN36" s="1614"/>
      <c r="AO36" s="1615"/>
      <c r="AP36" s="761">
        <v>0</v>
      </c>
      <c r="AQ36" s="762">
        <v>0</v>
      </c>
      <c r="AR36" s="747">
        <f>AP36+AQ36</f>
        <v>0</v>
      </c>
      <c r="AS36" s="760">
        <f t="shared" si="10"/>
        <v>0</v>
      </c>
      <c r="AT36" s="760">
        <f t="shared" si="10"/>
        <v>0</v>
      </c>
      <c r="AU36" s="760">
        <f t="shared" si="10"/>
        <v>0</v>
      </c>
      <c r="AV36" s="760">
        <v>0</v>
      </c>
      <c r="AW36" s="759">
        <v>0</v>
      </c>
      <c r="AX36" s="760">
        <v>0</v>
      </c>
      <c r="AY36" s="760">
        <v>0</v>
      </c>
      <c r="AZ36" s="747">
        <f t="shared" si="11"/>
        <v>0</v>
      </c>
      <c r="BA36" s="1002">
        <f t="shared" si="12"/>
        <v>0</v>
      </c>
      <c r="BB36" s="748">
        <f t="shared" si="13"/>
        <v>0</v>
      </c>
      <c r="BC36" s="127"/>
      <c r="BH36" s="128">
        <v>1</v>
      </c>
      <c r="BI36" s="128">
        <v>1</v>
      </c>
      <c r="BJ36" s="128">
        <v>1</v>
      </c>
      <c r="BK36" s="128">
        <v>1</v>
      </c>
      <c r="BL36" s="128">
        <v>1</v>
      </c>
      <c r="BM36" s="128">
        <v>1</v>
      </c>
      <c r="BN36" s="128">
        <v>1</v>
      </c>
      <c r="BO36" s="128">
        <v>1</v>
      </c>
    </row>
    <row r="37" spans="1:67" ht="23.25" customHeight="1" x14ac:dyDescent="0.2">
      <c r="B37" s="1629" t="s">
        <v>374</v>
      </c>
      <c r="C37" s="1630"/>
      <c r="D37" s="1630"/>
      <c r="E37" s="1630"/>
      <c r="F37" s="1630"/>
      <c r="G37" s="1630"/>
      <c r="H37" s="1630"/>
      <c r="I37" s="1630"/>
      <c r="J37" s="1630"/>
      <c r="K37" s="1630"/>
      <c r="L37" s="1630"/>
      <c r="M37" s="1630"/>
      <c r="N37" s="1630"/>
      <c r="O37" s="1630"/>
      <c r="P37" s="1630"/>
      <c r="Q37" s="1630"/>
      <c r="R37" s="1630"/>
      <c r="S37" s="1630"/>
      <c r="T37" s="1630"/>
      <c r="U37" s="1630"/>
      <c r="V37" s="1630"/>
      <c r="W37" s="1631"/>
      <c r="X37" s="1610">
        <v>5220</v>
      </c>
      <c r="Y37" s="1611"/>
      <c r="Z37" s="1611"/>
      <c r="AA37" s="1611"/>
      <c r="AB37" s="1612"/>
      <c r="AC37" s="1613" t="s">
        <v>839</v>
      </c>
      <c r="AD37" s="1614"/>
      <c r="AE37" s="1614"/>
      <c r="AF37" s="1614"/>
      <c r="AG37" s="1614"/>
      <c r="AH37" s="1614"/>
      <c r="AI37" s="1614"/>
      <c r="AJ37" s="1614"/>
      <c r="AK37" s="1614"/>
      <c r="AL37" s="1614"/>
      <c r="AM37" s="1614"/>
      <c r="AN37" s="1614"/>
      <c r="AO37" s="1615"/>
      <c r="AP37" s="755">
        <f>AZ38</f>
        <v>0</v>
      </c>
      <c r="AQ37" s="756">
        <f>BA38</f>
        <v>0</v>
      </c>
      <c r="AR37" s="757">
        <f>AP37+AQ37</f>
        <v>0</v>
      </c>
      <c r="AS37" s="757">
        <f>AS40+AS42</f>
        <v>0</v>
      </c>
      <c r="AT37" s="757">
        <f t="shared" ref="AT37:AY37" si="16">AT40+AT42</f>
        <v>0</v>
      </c>
      <c r="AU37" s="757">
        <f t="shared" si="16"/>
        <v>0</v>
      </c>
      <c r="AV37" s="757">
        <f t="shared" si="16"/>
        <v>0</v>
      </c>
      <c r="AW37" s="757">
        <f t="shared" si="16"/>
        <v>0</v>
      </c>
      <c r="AX37" s="757">
        <f t="shared" si="16"/>
        <v>0</v>
      </c>
      <c r="AY37" s="757">
        <f t="shared" si="16"/>
        <v>0</v>
      </c>
      <c r="AZ37" s="747">
        <f t="shared" si="11"/>
        <v>0</v>
      </c>
      <c r="BA37" s="1002">
        <f t="shared" si="12"/>
        <v>0</v>
      </c>
      <c r="BB37" s="1046">
        <f t="shared" si="13"/>
        <v>0</v>
      </c>
      <c r="BC37" s="127"/>
      <c r="BH37" s="128">
        <v>1</v>
      </c>
      <c r="BI37" s="128">
        <v>1</v>
      </c>
      <c r="BJ37" s="128">
        <v>1</v>
      </c>
      <c r="BK37" s="128">
        <v>1</v>
      </c>
      <c r="BL37" s="128">
        <v>1</v>
      </c>
      <c r="BM37" s="128">
        <v>1</v>
      </c>
      <c r="BN37" s="128">
        <v>1</v>
      </c>
      <c r="BO37" s="128">
        <v>1</v>
      </c>
    </row>
    <row r="38" spans="1:67" ht="23.25" customHeight="1" x14ac:dyDescent="0.2">
      <c r="B38" s="1632"/>
      <c r="C38" s="1633"/>
      <c r="D38" s="1633"/>
      <c r="E38" s="1633"/>
      <c r="F38" s="1633"/>
      <c r="G38" s="1633"/>
      <c r="H38" s="1633"/>
      <c r="I38" s="1633"/>
      <c r="J38" s="1633"/>
      <c r="K38" s="1633"/>
      <c r="L38" s="1633"/>
      <c r="M38" s="1633"/>
      <c r="N38" s="1633"/>
      <c r="O38" s="1633"/>
      <c r="P38" s="1633"/>
      <c r="Q38" s="1633"/>
      <c r="R38" s="1633"/>
      <c r="S38" s="1633"/>
      <c r="T38" s="1633"/>
      <c r="U38" s="1633"/>
      <c r="V38" s="1633"/>
      <c r="W38" s="1634"/>
      <c r="X38" s="1610">
        <v>5230</v>
      </c>
      <c r="Y38" s="1611"/>
      <c r="Z38" s="1611"/>
      <c r="AA38" s="1611"/>
      <c r="AB38" s="1612"/>
      <c r="AC38" s="1613" t="s">
        <v>841</v>
      </c>
      <c r="AD38" s="1614"/>
      <c r="AE38" s="1614"/>
      <c r="AF38" s="1614"/>
      <c r="AG38" s="1614"/>
      <c r="AH38" s="1614"/>
      <c r="AI38" s="1614"/>
      <c r="AJ38" s="1614"/>
      <c r="AK38" s="1614"/>
      <c r="AL38" s="1614"/>
      <c r="AM38" s="1614"/>
      <c r="AN38" s="1614"/>
      <c r="AO38" s="1615"/>
      <c r="AP38" s="755">
        <f>AP41+AP43</f>
        <v>0</v>
      </c>
      <c r="AQ38" s="756">
        <f>AQ41+AQ43</f>
        <v>0</v>
      </c>
      <c r="AR38" s="757">
        <f>AP38+AQ38</f>
        <v>0</v>
      </c>
      <c r="AS38" s="757">
        <f>AS41+AS43</f>
        <v>0</v>
      </c>
      <c r="AT38" s="757">
        <f t="shared" ref="AT38:AY38" si="17">AT41+AT43</f>
        <v>0</v>
      </c>
      <c r="AU38" s="757">
        <f t="shared" si="17"/>
        <v>0</v>
      </c>
      <c r="AV38" s="757">
        <f t="shared" si="17"/>
        <v>0</v>
      </c>
      <c r="AW38" s="757">
        <f t="shared" si="17"/>
        <v>0</v>
      </c>
      <c r="AX38" s="757">
        <f t="shared" si="17"/>
        <v>0</v>
      </c>
      <c r="AY38" s="757">
        <f t="shared" si="17"/>
        <v>0</v>
      </c>
      <c r="AZ38" s="747">
        <f>AP38+AS38+AU38+AX38</f>
        <v>0</v>
      </c>
      <c r="BA38" s="1002">
        <f>AQ38+AV38+AW38+AY38+AT38</f>
        <v>0</v>
      </c>
      <c r="BB38" s="1046">
        <f>AZ38+BA38</f>
        <v>0</v>
      </c>
      <c r="BC38" s="127"/>
      <c r="BH38" s="128">
        <v>1</v>
      </c>
      <c r="BI38" s="128">
        <v>1</v>
      </c>
      <c r="BJ38" s="128">
        <v>1</v>
      </c>
      <c r="BK38" s="128">
        <v>1</v>
      </c>
      <c r="BL38" s="128">
        <v>1</v>
      </c>
      <c r="BM38" s="128">
        <v>1</v>
      </c>
      <c r="BN38" s="128">
        <v>1</v>
      </c>
      <c r="BO38" s="128">
        <v>1</v>
      </c>
    </row>
    <row r="39" spans="1:67" ht="15" customHeight="1" x14ac:dyDescent="0.2">
      <c r="B39" s="349"/>
      <c r="C39" s="1624" t="s">
        <v>191</v>
      </c>
      <c r="D39" s="1624"/>
      <c r="E39" s="1624"/>
      <c r="F39" s="1624"/>
      <c r="G39" s="1624"/>
      <c r="H39" s="1624"/>
      <c r="I39" s="1624"/>
      <c r="J39" s="1624"/>
      <c r="K39" s="1624"/>
      <c r="L39" s="1624"/>
      <c r="M39" s="1624"/>
      <c r="N39" s="1624"/>
      <c r="O39" s="1624"/>
      <c r="P39" s="1624"/>
      <c r="Q39" s="1624"/>
      <c r="R39" s="1624"/>
      <c r="S39" s="1624"/>
      <c r="T39" s="1624"/>
      <c r="U39" s="1624"/>
      <c r="V39" s="1624"/>
      <c r="W39" s="1625"/>
      <c r="X39" s="1610"/>
      <c r="Y39" s="1611"/>
      <c r="Z39" s="1611"/>
      <c r="AA39" s="1611"/>
      <c r="AB39" s="1612"/>
      <c r="AC39" s="1613"/>
      <c r="AD39" s="1614"/>
      <c r="AE39" s="1614"/>
      <c r="AF39" s="1614"/>
      <c r="AG39" s="1614"/>
      <c r="AH39" s="1614"/>
      <c r="AI39" s="1614"/>
      <c r="AJ39" s="1614"/>
      <c r="AK39" s="1614"/>
      <c r="AL39" s="1614"/>
      <c r="AM39" s="1614"/>
      <c r="AN39" s="1614"/>
      <c r="AO39" s="1615"/>
      <c r="AP39" s="755"/>
      <c r="AQ39" s="756"/>
      <c r="AR39" s="757"/>
      <c r="AS39" s="757"/>
      <c r="AT39" s="758"/>
      <c r="AU39" s="756"/>
      <c r="AV39" s="757"/>
      <c r="AW39" s="758"/>
      <c r="AX39" s="757"/>
      <c r="AY39" s="757"/>
      <c r="AZ39" s="747"/>
      <c r="BA39" s="1002"/>
      <c r="BB39" s="763"/>
      <c r="BC39" s="127"/>
      <c r="BH39" s="128">
        <v>1</v>
      </c>
      <c r="BI39" s="128">
        <v>1</v>
      </c>
      <c r="BJ39" s="128">
        <v>1</v>
      </c>
      <c r="BK39" s="128">
        <v>1</v>
      </c>
      <c r="BL39" s="128">
        <v>1</v>
      </c>
      <c r="BM39" s="128">
        <v>1</v>
      </c>
      <c r="BN39" s="128">
        <v>1</v>
      </c>
      <c r="BO39" s="128">
        <v>1</v>
      </c>
    </row>
    <row r="40" spans="1:67" ht="13.5" customHeight="1" x14ac:dyDescent="0.2">
      <c r="B40" s="350"/>
      <c r="C40" s="1606" t="s">
        <v>375</v>
      </c>
      <c r="D40" s="1606"/>
      <c r="E40" s="1606"/>
      <c r="F40" s="1606"/>
      <c r="G40" s="1606"/>
      <c r="H40" s="1606"/>
      <c r="I40" s="1606"/>
      <c r="J40" s="1606"/>
      <c r="K40" s="1606"/>
      <c r="L40" s="1606"/>
      <c r="M40" s="1606"/>
      <c r="N40" s="1606"/>
      <c r="O40" s="1606"/>
      <c r="P40" s="1606"/>
      <c r="Q40" s="1606"/>
      <c r="R40" s="1606"/>
      <c r="S40" s="1606"/>
      <c r="T40" s="1606"/>
      <c r="U40" s="1606"/>
      <c r="V40" s="1606"/>
      <c r="W40" s="1607"/>
      <c r="X40" s="1610">
        <v>5221</v>
      </c>
      <c r="Y40" s="1611"/>
      <c r="Z40" s="1611"/>
      <c r="AA40" s="1611"/>
      <c r="AB40" s="1612"/>
      <c r="AC40" s="1613" t="s">
        <v>839</v>
      </c>
      <c r="AD40" s="1614"/>
      <c r="AE40" s="1614"/>
      <c r="AF40" s="1614"/>
      <c r="AG40" s="1614"/>
      <c r="AH40" s="1614"/>
      <c r="AI40" s="1614"/>
      <c r="AJ40" s="1614"/>
      <c r="AK40" s="1614"/>
      <c r="AL40" s="1614"/>
      <c r="AM40" s="1614"/>
      <c r="AN40" s="1614"/>
      <c r="AO40" s="1615"/>
      <c r="AP40" s="755">
        <f>AZ41</f>
        <v>0</v>
      </c>
      <c r="AQ40" s="756">
        <f>BA41</f>
        <v>0</v>
      </c>
      <c r="AR40" s="757">
        <f t="shared" ref="AR40:AR43" si="18">AP40+AQ40</f>
        <v>0</v>
      </c>
      <c r="AS40" s="764">
        <v>0</v>
      </c>
      <c r="AT40" s="765">
        <v>0</v>
      </c>
      <c r="AU40" s="766">
        <v>0</v>
      </c>
      <c r="AV40" s="764">
        <v>0</v>
      </c>
      <c r="AW40" s="765">
        <v>0</v>
      </c>
      <c r="AX40" s="765">
        <v>0</v>
      </c>
      <c r="AY40" s="765">
        <v>0</v>
      </c>
      <c r="AZ40" s="747">
        <f t="shared" ref="AZ40:AZ43" si="19">AP40+AS40+AU40+AX40</f>
        <v>0</v>
      </c>
      <c r="BA40" s="1002">
        <f t="shared" ref="BA40:BA43" si="20">AQ40+AV40+AW40+AY40+AT40</f>
        <v>0</v>
      </c>
      <c r="BB40" s="1046">
        <f t="shared" ref="BB40:BB43" si="21">AZ40+BA40</f>
        <v>0</v>
      </c>
      <c r="BC40" s="127"/>
      <c r="BH40" s="128">
        <v>1</v>
      </c>
      <c r="BI40" s="128">
        <v>1</v>
      </c>
      <c r="BJ40" s="128">
        <v>1</v>
      </c>
      <c r="BK40" s="128">
        <v>1</v>
      </c>
      <c r="BL40" s="128">
        <v>1</v>
      </c>
      <c r="BM40" s="128">
        <v>1</v>
      </c>
      <c r="BN40" s="128">
        <v>1</v>
      </c>
      <c r="BO40" s="128">
        <v>1</v>
      </c>
    </row>
    <row r="41" spans="1:67" ht="18" customHeight="1" x14ac:dyDescent="0.2">
      <c r="B41" s="352"/>
      <c r="C41" s="1622"/>
      <c r="D41" s="1622"/>
      <c r="E41" s="1622"/>
      <c r="F41" s="1622"/>
      <c r="G41" s="1622"/>
      <c r="H41" s="1622"/>
      <c r="I41" s="1622"/>
      <c r="J41" s="1622"/>
      <c r="K41" s="1622"/>
      <c r="L41" s="1622"/>
      <c r="M41" s="1622"/>
      <c r="N41" s="1622"/>
      <c r="O41" s="1622"/>
      <c r="P41" s="1622"/>
      <c r="Q41" s="1622"/>
      <c r="R41" s="1622"/>
      <c r="S41" s="1622"/>
      <c r="T41" s="1622"/>
      <c r="U41" s="1622"/>
      <c r="V41" s="1622"/>
      <c r="W41" s="1623"/>
      <c r="X41" s="1610">
        <v>5231</v>
      </c>
      <c r="Y41" s="1611"/>
      <c r="Z41" s="1611"/>
      <c r="AA41" s="1611"/>
      <c r="AB41" s="1612"/>
      <c r="AC41" s="1613" t="s">
        <v>841</v>
      </c>
      <c r="AD41" s="1614"/>
      <c r="AE41" s="1614"/>
      <c r="AF41" s="1614"/>
      <c r="AG41" s="1614"/>
      <c r="AH41" s="1614"/>
      <c r="AI41" s="1614"/>
      <c r="AJ41" s="1614"/>
      <c r="AK41" s="1614"/>
      <c r="AL41" s="1614"/>
      <c r="AM41" s="1614"/>
      <c r="AN41" s="1614"/>
      <c r="AO41" s="1615"/>
      <c r="AP41" s="767">
        <v>0</v>
      </c>
      <c r="AQ41" s="766">
        <v>0</v>
      </c>
      <c r="AR41" s="757">
        <f t="shared" si="18"/>
        <v>0</v>
      </c>
      <c r="AS41" s="764">
        <v>0</v>
      </c>
      <c r="AT41" s="765">
        <v>0</v>
      </c>
      <c r="AU41" s="766">
        <v>0</v>
      </c>
      <c r="AV41" s="764">
        <v>0</v>
      </c>
      <c r="AW41" s="765">
        <v>0</v>
      </c>
      <c r="AX41" s="765">
        <v>0</v>
      </c>
      <c r="AY41" s="765">
        <v>0</v>
      </c>
      <c r="AZ41" s="747">
        <f t="shared" si="19"/>
        <v>0</v>
      </c>
      <c r="BA41" s="1002">
        <f t="shared" si="20"/>
        <v>0</v>
      </c>
      <c r="BB41" s="1046">
        <f t="shared" si="21"/>
        <v>0</v>
      </c>
      <c r="BC41" s="127"/>
      <c r="BH41" s="128">
        <v>1</v>
      </c>
      <c r="BI41" s="128">
        <v>1</v>
      </c>
      <c r="BJ41" s="128">
        <v>1</v>
      </c>
      <c r="BK41" s="128">
        <v>1</v>
      </c>
      <c r="BL41" s="128">
        <v>1</v>
      </c>
      <c r="BM41" s="128">
        <v>1</v>
      </c>
      <c r="BN41" s="128">
        <v>1</v>
      </c>
      <c r="BO41" s="128">
        <v>1</v>
      </c>
    </row>
    <row r="42" spans="1:67" ht="18.75" customHeight="1" x14ac:dyDescent="0.2">
      <c r="B42" s="350"/>
      <c r="C42" s="1606" t="s">
        <v>376</v>
      </c>
      <c r="D42" s="1606"/>
      <c r="E42" s="1606"/>
      <c r="F42" s="1606"/>
      <c r="G42" s="1606"/>
      <c r="H42" s="1606"/>
      <c r="I42" s="1606"/>
      <c r="J42" s="1606"/>
      <c r="K42" s="1606"/>
      <c r="L42" s="1606"/>
      <c r="M42" s="1606"/>
      <c r="N42" s="1606"/>
      <c r="O42" s="1606"/>
      <c r="P42" s="1606"/>
      <c r="Q42" s="1606"/>
      <c r="R42" s="1606"/>
      <c r="S42" s="1606"/>
      <c r="T42" s="1606"/>
      <c r="U42" s="1606"/>
      <c r="V42" s="1606"/>
      <c r="W42" s="1607"/>
      <c r="X42" s="1610">
        <v>5222</v>
      </c>
      <c r="Y42" s="1611"/>
      <c r="Z42" s="1611"/>
      <c r="AA42" s="1611"/>
      <c r="AB42" s="1612"/>
      <c r="AC42" s="1613" t="s">
        <v>839</v>
      </c>
      <c r="AD42" s="1614"/>
      <c r="AE42" s="1614"/>
      <c r="AF42" s="1614"/>
      <c r="AG42" s="1614"/>
      <c r="AH42" s="1614"/>
      <c r="AI42" s="1614"/>
      <c r="AJ42" s="1614"/>
      <c r="AK42" s="1614"/>
      <c r="AL42" s="1614"/>
      <c r="AM42" s="1614"/>
      <c r="AN42" s="1614"/>
      <c r="AO42" s="1615"/>
      <c r="AP42" s="755">
        <f>AZ43</f>
        <v>0</v>
      </c>
      <c r="AQ42" s="756">
        <f>BA43</f>
        <v>0</v>
      </c>
      <c r="AR42" s="757">
        <f t="shared" si="18"/>
        <v>0</v>
      </c>
      <c r="AS42" s="764">
        <v>0</v>
      </c>
      <c r="AT42" s="765">
        <v>0</v>
      </c>
      <c r="AU42" s="766">
        <v>0</v>
      </c>
      <c r="AV42" s="764">
        <v>0</v>
      </c>
      <c r="AW42" s="765">
        <v>0</v>
      </c>
      <c r="AX42" s="765">
        <v>0</v>
      </c>
      <c r="AY42" s="765">
        <v>0</v>
      </c>
      <c r="AZ42" s="747">
        <f t="shared" si="19"/>
        <v>0</v>
      </c>
      <c r="BA42" s="1002">
        <f t="shared" si="20"/>
        <v>0</v>
      </c>
      <c r="BB42" s="1046">
        <f t="shared" si="21"/>
        <v>0</v>
      </c>
      <c r="BC42" s="127"/>
      <c r="BH42" s="128">
        <v>1</v>
      </c>
      <c r="BI42" s="128">
        <v>1</v>
      </c>
      <c r="BJ42" s="128">
        <v>1</v>
      </c>
      <c r="BK42" s="128">
        <v>1</v>
      </c>
      <c r="BL42" s="128">
        <v>1</v>
      </c>
      <c r="BM42" s="128">
        <v>1</v>
      </c>
      <c r="BN42" s="128">
        <v>1</v>
      </c>
      <c r="BO42" s="128">
        <v>1</v>
      </c>
    </row>
    <row r="43" spans="1:67" ht="18" customHeight="1" thickBot="1" x14ac:dyDescent="0.25">
      <c r="B43" s="353"/>
      <c r="C43" s="1608"/>
      <c r="D43" s="1608"/>
      <c r="E43" s="1608"/>
      <c r="F43" s="1608"/>
      <c r="G43" s="1608"/>
      <c r="H43" s="1608"/>
      <c r="I43" s="1608"/>
      <c r="J43" s="1608"/>
      <c r="K43" s="1608"/>
      <c r="L43" s="1608"/>
      <c r="M43" s="1608"/>
      <c r="N43" s="1608"/>
      <c r="O43" s="1608"/>
      <c r="P43" s="1608"/>
      <c r="Q43" s="1608"/>
      <c r="R43" s="1608"/>
      <c r="S43" s="1608"/>
      <c r="T43" s="1608"/>
      <c r="U43" s="1608"/>
      <c r="V43" s="1608"/>
      <c r="W43" s="1609"/>
      <c r="X43" s="1616">
        <v>5232</v>
      </c>
      <c r="Y43" s="1617"/>
      <c r="Z43" s="1617"/>
      <c r="AA43" s="1617"/>
      <c r="AB43" s="1618"/>
      <c r="AC43" s="1619" t="s">
        <v>841</v>
      </c>
      <c r="AD43" s="1620"/>
      <c r="AE43" s="1620"/>
      <c r="AF43" s="1620"/>
      <c r="AG43" s="1620"/>
      <c r="AH43" s="1620"/>
      <c r="AI43" s="1620"/>
      <c r="AJ43" s="1620"/>
      <c r="AK43" s="1620"/>
      <c r="AL43" s="1620"/>
      <c r="AM43" s="1620"/>
      <c r="AN43" s="1620"/>
      <c r="AO43" s="1621"/>
      <c r="AP43" s="768">
        <v>0</v>
      </c>
      <c r="AQ43" s="769">
        <v>0</v>
      </c>
      <c r="AR43" s="770">
        <f t="shared" si="18"/>
        <v>0</v>
      </c>
      <c r="AS43" s="771">
        <v>0</v>
      </c>
      <c r="AT43" s="772">
        <v>0</v>
      </c>
      <c r="AU43" s="769">
        <v>0</v>
      </c>
      <c r="AV43" s="771">
        <v>0</v>
      </c>
      <c r="AW43" s="772">
        <v>0</v>
      </c>
      <c r="AX43" s="772">
        <v>0</v>
      </c>
      <c r="AY43" s="772">
        <v>0</v>
      </c>
      <c r="AZ43" s="770">
        <f t="shared" si="19"/>
        <v>0</v>
      </c>
      <c r="BA43" s="773">
        <f t="shared" si="20"/>
        <v>0</v>
      </c>
      <c r="BB43" s="774">
        <f t="shared" si="21"/>
        <v>0</v>
      </c>
      <c r="BC43" s="127"/>
      <c r="BH43" s="128">
        <v>1</v>
      </c>
      <c r="BI43" s="128">
        <v>1</v>
      </c>
      <c r="BJ43" s="128">
        <v>1</v>
      </c>
      <c r="BK43" s="128">
        <v>1</v>
      </c>
      <c r="BL43" s="128">
        <v>1</v>
      </c>
      <c r="BM43" s="128">
        <v>1</v>
      </c>
      <c r="BN43" s="128">
        <v>1</v>
      </c>
      <c r="BO43" s="128">
        <v>1</v>
      </c>
    </row>
    <row r="44" spans="1:67" s="134" customFormat="1" ht="14.25" customHeight="1" x14ac:dyDescent="0.2">
      <c r="A44" s="134" t="s">
        <v>137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H44" s="134">
        <v>1</v>
      </c>
      <c r="BI44" s="134">
        <v>1</v>
      </c>
      <c r="BJ44" s="134">
        <v>1</v>
      </c>
      <c r="BK44" s="134">
        <v>1</v>
      </c>
      <c r="BL44" s="134">
        <v>1</v>
      </c>
      <c r="BM44" s="134">
        <v>1</v>
      </c>
      <c r="BN44" s="134">
        <v>1</v>
      </c>
      <c r="BO44" s="134">
        <v>1</v>
      </c>
    </row>
    <row r="45" spans="1:67" s="148" customFormat="1" ht="15.75" customHeight="1" x14ac:dyDescent="0.2">
      <c r="F45" s="1691" t="s">
        <v>328</v>
      </c>
      <c r="G45" s="1691"/>
      <c r="H45" s="1691"/>
      <c r="I45" s="1691"/>
      <c r="J45" s="1691"/>
      <c r="K45" s="1691"/>
      <c r="L45" s="1691"/>
      <c r="M45" s="1691"/>
      <c r="N45" s="1691"/>
      <c r="O45" s="1691"/>
      <c r="P45" s="1691"/>
      <c r="Q45" s="1691"/>
      <c r="R45" s="1691"/>
      <c r="S45" s="1691"/>
      <c r="T45" s="1691"/>
      <c r="U45" s="1691"/>
      <c r="V45" s="1691"/>
      <c r="W45" s="1691"/>
      <c r="X45" s="1691"/>
      <c r="Y45" s="1691"/>
      <c r="Z45" s="1691"/>
      <c r="AA45" s="1691"/>
      <c r="AB45" s="1691"/>
      <c r="AC45" s="1691"/>
      <c r="AD45" s="1691"/>
      <c r="AE45" s="1691"/>
      <c r="AF45" s="1691"/>
      <c r="AG45" s="1691"/>
      <c r="AH45" s="1691"/>
      <c r="AI45" s="1691"/>
      <c r="AJ45" s="1691"/>
      <c r="AK45" s="1691"/>
      <c r="AL45" s="1691"/>
      <c r="AM45" s="1691"/>
      <c r="AN45" s="1691"/>
      <c r="AO45" s="1691"/>
      <c r="AP45" s="1691"/>
      <c r="AQ45" s="1691"/>
      <c r="AR45" s="1691"/>
      <c r="AS45" s="1691"/>
      <c r="AT45" s="1691"/>
      <c r="AU45" s="1691"/>
      <c r="BH45" s="148">
        <v>1</v>
      </c>
      <c r="BI45" s="148">
        <v>1</v>
      </c>
      <c r="BJ45" s="148">
        <v>1</v>
      </c>
      <c r="BK45" s="148">
        <v>1</v>
      </c>
      <c r="BL45" s="148">
        <v>1</v>
      </c>
      <c r="BM45" s="148">
        <v>1</v>
      </c>
      <c r="BN45" s="148">
        <v>1</v>
      </c>
      <c r="BO45" s="148">
        <v>1</v>
      </c>
    </row>
    <row r="46" spans="1:67" s="354" customFormat="1" ht="12.75" customHeight="1" x14ac:dyDescent="0.2">
      <c r="F46" s="1691" t="s">
        <v>182</v>
      </c>
      <c r="G46" s="1691"/>
      <c r="H46" s="1691"/>
      <c r="I46" s="1691"/>
      <c r="J46" s="1691"/>
      <c r="K46" s="1691"/>
      <c r="L46" s="1691"/>
      <c r="M46" s="1691"/>
      <c r="N46" s="1691"/>
      <c r="O46" s="1691"/>
      <c r="P46" s="1691"/>
      <c r="Q46" s="1691"/>
      <c r="R46" s="1691"/>
      <c r="S46" s="1691"/>
      <c r="T46" s="1691"/>
      <c r="U46" s="1691"/>
      <c r="V46" s="1691"/>
      <c r="W46" s="1691"/>
      <c r="X46" s="1691"/>
      <c r="Y46" s="1691"/>
      <c r="Z46" s="1691"/>
      <c r="AA46" s="1691"/>
      <c r="AB46" s="1691"/>
      <c r="AC46" s="1691"/>
      <c r="AD46" s="1691"/>
      <c r="AE46" s="1691"/>
      <c r="AF46" s="1691"/>
      <c r="AG46" s="1691"/>
      <c r="AH46" s="1691"/>
      <c r="AI46" s="1691"/>
      <c r="AJ46" s="1691"/>
      <c r="AK46" s="1691"/>
      <c r="AL46" s="1691"/>
      <c r="AM46" s="1691"/>
      <c r="AN46" s="1691"/>
      <c r="AO46" s="1691"/>
      <c r="AP46" s="1691"/>
      <c r="AQ46" s="1691"/>
      <c r="AR46" s="1691"/>
      <c r="AS46" s="1691"/>
      <c r="AT46" s="1691"/>
      <c r="AU46" s="1691"/>
      <c r="BH46" s="354">
        <v>1</v>
      </c>
      <c r="BI46" s="354">
        <v>1</v>
      </c>
      <c r="BJ46" s="354">
        <v>1</v>
      </c>
      <c r="BK46" s="354">
        <v>1</v>
      </c>
      <c r="BL46" s="354">
        <v>1</v>
      </c>
      <c r="BM46" s="354">
        <v>1</v>
      </c>
      <c r="BN46" s="354">
        <v>1</v>
      </c>
      <c r="BO46" s="354">
        <v>1</v>
      </c>
    </row>
    <row r="47" spans="1:67" s="201" customFormat="1" x14ac:dyDescent="0.2">
      <c r="C47" s="128"/>
      <c r="D47" s="128"/>
      <c r="E47" s="128"/>
    </row>
    <row r="48" spans="1:67" s="215" customFormat="1" ht="12.75" customHeight="1" x14ac:dyDescent="0.2">
      <c r="C48" s="128"/>
      <c r="D48" s="128"/>
      <c r="E48" s="128"/>
    </row>
  </sheetData>
  <sheetProtection formatCells="0" formatColumns="0" autoFilter="0"/>
  <mergeCells count="112">
    <mergeCell ref="F46:AU46"/>
    <mergeCell ref="F45:AU45"/>
    <mergeCell ref="X13:AB13"/>
    <mergeCell ref="AC14:AO14"/>
    <mergeCell ref="C16:W17"/>
    <mergeCell ref="X16:AB16"/>
    <mergeCell ref="AC16:AO16"/>
    <mergeCell ref="X17:AB17"/>
    <mergeCell ref="AC17:AO17"/>
    <mergeCell ref="C20:W21"/>
    <mergeCell ref="X20:AB20"/>
    <mergeCell ref="AC20:AO20"/>
    <mergeCell ref="X21:AB21"/>
    <mergeCell ref="C15:W15"/>
    <mergeCell ref="X15:AB15"/>
    <mergeCell ref="B13:W14"/>
    <mergeCell ref="X14:AB14"/>
    <mergeCell ref="AC13:AO13"/>
    <mergeCell ref="AC15:AO15"/>
    <mergeCell ref="C24:W25"/>
    <mergeCell ref="X24:AB24"/>
    <mergeCell ref="AC24:AO24"/>
    <mergeCell ref="X25:AB25"/>
    <mergeCell ref="AC25:AO25"/>
    <mergeCell ref="B2:BB2"/>
    <mergeCell ref="B4:BB4"/>
    <mergeCell ref="B6:W8"/>
    <mergeCell ref="X6:AB8"/>
    <mergeCell ref="AC6:AO8"/>
    <mergeCell ref="AP6:AR6"/>
    <mergeCell ref="AS6:AY6"/>
    <mergeCell ref="B9:W9"/>
    <mergeCell ref="X9:AB9"/>
    <mergeCell ref="AX7:AY7"/>
    <mergeCell ref="AP7:AP8"/>
    <mergeCell ref="AR7:AR8"/>
    <mergeCell ref="AS7:AS8"/>
    <mergeCell ref="AU7:AV7"/>
    <mergeCell ref="AQ7:AQ8"/>
    <mergeCell ref="AT7:AT8"/>
    <mergeCell ref="AW7:AW8"/>
    <mergeCell ref="BA7:BA8"/>
    <mergeCell ref="AC9:AO9"/>
    <mergeCell ref="BA9"/>
    <mergeCell ref="AZ6:BB6"/>
    <mergeCell ref="AZ7:AZ8"/>
    <mergeCell ref="BB7:BB8"/>
    <mergeCell ref="B10:W11"/>
    <mergeCell ref="X10:AB10"/>
    <mergeCell ref="X11:AB11"/>
    <mergeCell ref="AC21:AO21"/>
    <mergeCell ref="C18:W19"/>
    <mergeCell ref="X18:AB18"/>
    <mergeCell ref="AC18:AO18"/>
    <mergeCell ref="X19:AB19"/>
    <mergeCell ref="AC19:AO19"/>
    <mergeCell ref="AC11:AO11"/>
    <mergeCell ref="AC10:AO10"/>
    <mergeCell ref="AC12:AO12"/>
    <mergeCell ref="B12:W12"/>
    <mergeCell ref="X12:AB12"/>
    <mergeCell ref="X23:AB23"/>
    <mergeCell ref="AC23:AO23"/>
    <mergeCell ref="C22:W23"/>
    <mergeCell ref="X22:AB22"/>
    <mergeCell ref="AC22:AO22"/>
    <mergeCell ref="AC30:AO30"/>
    <mergeCell ref="C30:W30"/>
    <mergeCell ref="X30:AB30"/>
    <mergeCell ref="B28:W29"/>
    <mergeCell ref="X28:AB28"/>
    <mergeCell ref="X29:AB29"/>
    <mergeCell ref="AC29:AO29"/>
    <mergeCell ref="AC28:AO28"/>
    <mergeCell ref="C26:W27"/>
    <mergeCell ref="X26:AB26"/>
    <mergeCell ref="AC26:AO26"/>
    <mergeCell ref="X27:AB27"/>
    <mergeCell ref="AC27:AO27"/>
    <mergeCell ref="X36:AB36"/>
    <mergeCell ref="AC36:AO36"/>
    <mergeCell ref="B37:W38"/>
    <mergeCell ref="C33:W34"/>
    <mergeCell ref="X33:AB33"/>
    <mergeCell ref="AC33:AO33"/>
    <mergeCell ref="X34:AB34"/>
    <mergeCell ref="AC34:AO34"/>
    <mergeCell ref="X32:AB32"/>
    <mergeCell ref="AC32:AO32"/>
    <mergeCell ref="C31:W32"/>
    <mergeCell ref="X31:AB31"/>
    <mergeCell ref="AC31:AO31"/>
    <mergeCell ref="B35:W36"/>
    <mergeCell ref="X35:AB35"/>
    <mergeCell ref="X37:AB37"/>
    <mergeCell ref="AC37:AO37"/>
    <mergeCell ref="X38:AB38"/>
    <mergeCell ref="AC38:AO38"/>
    <mergeCell ref="AC35:AO35"/>
    <mergeCell ref="C42:W43"/>
    <mergeCell ref="X42:AB42"/>
    <mergeCell ref="AC42:AO42"/>
    <mergeCell ref="X43:AB43"/>
    <mergeCell ref="AC43:AO43"/>
    <mergeCell ref="C40:W41"/>
    <mergeCell ref="X40:AB40"/>
    <mergeCell ref="AC40:AO40"/>
    <mergeCell ref="C39:W39"/>
    <mergeCell ref="X39:AB39"/>
    <mergeCell ref="X41:AB41"/>
    <mergeCell ref="AC41:AO41"/>
    <mergeCell ref="AC39:AO39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79" fitToHeight="2" orientation="landscape" r:id="rId1"/>
  <headerFooter alignWithMargins="0"/>
  <rowBreaks count="1" manualBreakCount="1">
    <brk id="27" min="1" max="19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  <pageSetUpPr fitToPage="1"/>
  </sheetPr>
  <dimension ref="A1:CG21"/>
  <sheetViews>
    <sheetView view="pageBreakPreview" topLeftCell="B1" zoomScaleNormal="90" zoomScaleSheetLayoutView="100" workbookViewId="0">
      <selection activeCell="AI14" sqref="AI14"/>
    </sheetView>
  </sheetViews>
  <sheetFormatPr defaultColWidth="1.7109375" defaultRowHeight="11.25" x14ac:dyDescent="0.2"/>
  <cols>
    <col min="1" max="1" width="6.85546875" style="50" hidden="1" customWidth="1"/>
    <col min="2" max="14" width="1.85546875" style="5" customWidth="1"/>
    <col min="15" max="15" width="2.42578125" style="5" customWidth="1"/>
    <col min="16" max="22" width="1.85546875" style="5" customWidth="1"/>
    <col min="23" max="23" width="24.7109375" style="5" customWidth="1"/>
    <col min="24" max="24" width="41" style="5" customWidth="1"/>
    <col min="25" max="42" width="1.85546875" style="5" customWidth="1"/>
    <col min="43" max="16384" width="1.7109375" style="5"/>
  </cols>
  <sheetData>
    <row r="1" spans="1:85" x14ac:dyDescent="0.2">
      <c r="Z1" s="17"/>
    </row>
    <row r="2" spans="1:85" ht="15" x14ac:dyDescent="0.25">
      <c r="B2" s="1731" t="s">
        <v>381</v>
      </c>
      <c r="C2" s="1731"/>
      <c r="D2" s="1731"/>
      <c r="E2" s="1731"/>
      <c r="F2" s="1731"/>
      <c r="G2" s="1731"/>
      <c r="H2" s="1731"/>
      <c r="I2" s="1731"/>
      <c r="J2" s="1731"/>
      <c r="K2" s="1731"/>
      <c r="L2" s="1731"/>
      <c r="M2" s="1731"/>
      <c r="N2" s="1731"/>
      <c r="O2" s="1731"/>
      <c r="P2" s="1731"/>
      <c r="Q2" s="1731"/>
      <c r="R2" s="1731"/>
      <c r="S2" s="1731"/>
      <c r="T2" s="1731"/>
      <c r="U2" s="1731"/>
      <c r="V2" s="1731"/>
      <c r="W2" s="1731"/>
      <c r="X2" s="1731"/>
    </row>
    <row r="4" spans="1:85" ht="39.75" customHeight="1" x14ac:dyDescent="0.2">
      <c r="B4" s="1744" t="s">
        <v>378</v>
      </c>
      <c r="C4" s="1733"/>
      <c r="D4" s="1733"/>
      <c r="E4" s="1733"/>
      <c r="F4" s="1733"/>
      <c r="G4" s="1733"/>
      <c r="H4" s="1733"/>
      <c r="I4" s="1733"/>
      <c r="J4" s="1733"/>
      <c r="K4" s="1733"/>
      <c r="L4" s="1733"/>
      <c r="M4" s="1733"/>
      <c r="N4" s="1733"/>
      <c r="O4" s="1733"/>
      <c r="P4" s="1733"/>
      <c r="Q4" s="1733"/>
      <c r="R4" s="1733"/>
      <c r="S4" s="1734"/>
      <c r="T4" s="1732" t="s">
        <v>183</v>
      </c>
      <c r="U4" s="1733"/>
      <c r="V4" s="1734"/>
      <c r="W4" s="1327" t="s">
        <v>379</v>
      </c>
      <c r="X4" s="1741" t="s">
        <v>380</v>
      </c>
    </row>
    <row r="5" spans="1:85" ht="11.45" customHeight="1" x14ac:dyDescent="0.2">
      <c r="B5" s="1735"/>
      <c r="C5" s="1736"/>
      <c r="D5" s="1736"/>
      <c r="E5" s="1736"/>
      <c r="F5" s="1736"/>
      <c r="G5" s="1736"/>
      <c r="H5" s="1736"/>
      <c r="I5" s="1736"/>
      <c r="J5" s="1736"/>
      <c r="K5" s="1736"/>
      <c r="L5" s="1736"/>
      <c r="M5" s="1736"/>
      <c r="N5" s="1736"/>
      <c r="O5" s="1736"/>
      <c r="P5" s="1736"/>
      <c r="Q5" s="1736"/>
      <c r="R5" s="1736"/>
      <c r="S5" s="1737"/>
      <c r="T5" s="1735"/>
      <c r="U5" s="1736"/>
      <c r="V5" s="1737"/>
      <c r="W5" s="1174"/>
      <c r="X5" s="1742"/>
    </row>
    <row r="6" spans="1:85" ht="11.45" customHeight="1" x14ac:dyDescent="0.2">
      <c r="B6" s="1738"/>
      <c r="C6" s="1739"/>
      <c r="D6" s="1739"/>
      <c r="E6" s="1739"/>
      <c r="F6" s="1739"/>
      <c r="G6" s="1739"/>
      <c r="H6" s="1739"/>
      <c r="I6" s="1739"/>
      <c r="J6" s="1739"/>
      <c r="K6" s="1739"/>
      <c r="L6" s="1739"/>
      <c r="M6" s="1739"/>
      <c r="N6" s="1739"/>
      <c r="O6" s="1739"/>
      <c r="P6" s="1739"/>
      <c r="Q6" s="1739"/>
      <c r="R6" s="1739"/>
      <c r="S6" s="1740"/>
      <c r="T6" s="1738"/>
      <c r="U6" s="1739"/>
      <c r="V6" s="1740"/>
      <c r="W6" s="1328"/>
      <c r="X6" s="1743"/>
    </row>
    <row r="7" spans="1:85" ht="13.5" customHeight="1" thickBot="1" x14ac:dyDescent="0.25">
      <c r="A7" s="50" t="s">
        <v>136</v>
      </c>
      <c r="B7" s="1727">
        <v>1</v>
      </c>
      <c r="C7" s="1727"/>
      <c r="D7" s="1727"/>
      <c r="E7" s="1727"/>
      <c r="F7" s="1727"/>
      <c r="G7" s="1727"/>
      <c r="H7" s="1727"/>
      <c r="I7" s="1727"/>
      <c r="J7" s="1727"/>
      <c r="K7" s="1727"/>
      <c r="L7" s="1727"/>
      <c r="M7" s="1727"/>
      <c r="N7" s="1727"/>
      <c r="O7" s="1727"/>
      <c r="P7" s="1727"/>
      <c r="Q7" s="1727"/>
      <c r="R7" s="1727"/>
      <c r="S7" s="1727"/>
      <c r="T7" s="1728">
        <v>2</v>
      </c>
      <c r="U7" s="1729"/>
      <c r="V7" s="1730"/>
      <c r="W7" s="89">
        <v>3</v>
      </c>
      <c r="X7" s="89">
        <v>4</v>
      </c>
    </row>
    <row r="8" spans="1:85" ht="12.75" x14ac:dyDescent="0.2">
      <c r="B8" s="1724" t="s">
        <v>382</v>
      </c>
      <c r="C8" s="1725"/>
      <c r="D8" s="1725"/>
      <c r="E8" s="1725"/>
      <c r="F8" s="1725"/>
      <c r="G8" s="1725"/>
      <c r="H8" s="1725"/>
      <c r="I8" s="1725"/>
      <c r="J8" s="1725"/>
      <c r="K8" s="1725"/>
      <c r="L8" s="1725"/>
      <c r="M8" s="1725"/>
      <c r="N8" s="1725"/>
      <c r="O8" s="1725"/>
      <c r="P8" s="1725"/>
      <c r="Q8" s="1725"/>
      <c r="R8" s="1725"/>
      <c r="S8" s="1726"/>
      <c r="T8" s="1716">
        <v>7001</v>
      </c>
      <c r="U8" s="1717"/>
      <c r="V8" s="1717"/>
      <c r="W8" s="203" t="s">
        <v>148</v>
      </c>
      <c r="X8" s="204" t="s">
        <v>377</v>
      </c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</row>
    <row r="9" spans="1:85" ht="12" customHeight="1" x14ac:dyDescent="0.2">
      <c r="B9" s="1721" t="s">
        <v>383</v>
      </c>
      <c r="C9" s="1155"/>
      <c r="D9" s="1155"/>
      <c r="E9" s="1155"/>
      <c r="F9" s="1155"/>
      <c r="G9" s="1155"/>
      <c r="H9" s="1155"/>
      <c r="I9" s="1155"/>
      <c r="J9" s="1155"/>
      <c r="K9" s="1155"/>
      <c r="L9" s="1155"/>
      <c r="M9" s="1155"/>
      <c r="N9" s="1155"/>
      <c r="O9" s="1155"/>
      <c r="P9" s="1155"/>
      <c r="Q9" s="1155"/>
      <c r="R9" s="1155"/>
      <c r="S9" s="1722"/>
      <c r="T9" s="1716">
        <v>7002</v>
      </c>
      <c r="U9" s="1717"/>
      <c r="V9" s="1723"/>
      <c r="W9" s="891" t="s">
        <v>153</v>
      </c>
      <c r="X9" s="1113" t="s">
        <v>377</v>
      </c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</row>
    <row r="10" spans="1:85" ht="25.5" customHeight="1" x14ac:dyDescent="0.2">
      <c r="B10" s="1703" t="s">
        <v>384</v>
      </c>
      <c r="C10" s="1153"/>
      <c r="D10" s="1153"/>
      <c r="E10" s="1153"/>
      <c r="F10" s="1153"/>
      <c r="G10" s="1153"/>
      <c r="H10" s="1153"/>
      <c r="I10" s="1153"/>
      <c r="J10" s="1153"/>
      <c r="K10" s="1153"/>
      <c r="L10" s="1153"/>
      <c r="M10" s="1153"/>
      <c r="N10" s="1153"/>
      <c r="O10" s="1153"/>
      <c r="P10" s="1153"/>
      <c r="Q10" s="1153"/>
      <c r="R10" s="1153"/>
      <c r="S10" s="1704"/>
      <c r="T10" s="1211">
        <v>7003</v>
      </c>
      <c r="U10" s="1278"/>
      <c r="V10" s="1705"/>
      <c r="W10" s="892" t="s">
        <v>149</v>
      </c>
      <c r="X10" s="1113" t="s">
        <v>377</v>
      </c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85" ht="48" customHeight="1" x14ac:dyDescent="0.2">
      <c r="B11" s="1713" t="s">
        <v>385</v>
      </c>
      <c r="C11" s="1714"/>
      <c r="D11" s="1714"/>
      <c r="E11" s="1714"/>
      <c r="F11" s="1714"/>
      <c r="G11" s="1714"/>
      <c r="H11" s="1714"/>
      <c r="I11" s="1714"/>
      <c r="J11" s="1714"/>
      <c r="K11" s="1714"/>
      <c r="L11" s="1714"/>
      <c r="M11" s="1714"/>
      <c r="N11" s="1714"/>
      <c r="O11" s="1714"/>
      <c r="P11" s="1714"/>
      <c r="Q11" s="1714"/>
      <c r="R11" s="1714"/>
      <c r="S11" s="1715"/>
      <c r="T11" s="1716">
        <v>7004</v>
      </c>
      <c r="U11" s="1717"/>
      <c r="V11" s="1717"/>
      <c r="W11" s="874" t="s">
        <v>150</v>
      </c>
      <c r="X11" s="1113" t="s">
        <v>377</v>
      </c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</row>
    <row r="12" spans="1:85" ht="12" customHeight="1" x14ac:dyDescent="0.2">
      <c r="B12" s="1718" t="s">
        <v>386</v>
      </c>
      <c r="C12" s="1719"/>
      <c r="D12" s="1719"/>
      <c r="E12" s="1719"/>
      <c r="F12" s="1719"/>
      <c r="G12" s="1719"/>
      <c r="H12" s="1719"/>
      <c r="I12" s="1719"/>
      <c r="J12" s="1719"/>
      <c r="K12" s="1719"/>
      <c r="L12" s="1719"/>
      <c r="M12" s="1719"/>
      <c r="N12" s="1719"/>
      <c r="O12" s="1719"/>
      <c r="P12" s="1719"/>
      <c r="Q12" s="1719"/>
      <c r="R12" s="1719"/>
      <c r="S12" s="1720"/>
      <c r="T12" s="1210">
        <v>7005</v>
      </c>
      <c r="U12" s="1275"/>
      <c r="V12" s="1275"/>
      <c r="W12" s="1706" t="s">
        <v>151</v>
      </c>
      <c r="X12" s="1708" t="s">
        <v>377</v>
      </c>
      <c r="AB12" s="57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</row>
    <row r="13" spans="1:85" ht="12" customHeight="1" x14ac:dyDescent="0.2">
      <c r="B13" s="1710" t="s">
        <v>387</v>
      </c>
      <c r="C13" s="1711"/>
      <c r="D13" s="1711"/>
      <c r="E13" s="1711"/>
      <c r="F13" s="1711"/>
      <c r="G13" s="1711"/>
      <c r="H13" s="1711"/>
      <c r="I13" s="1711"/>
      <c r="J13" s="1711"/>
      <c r="K13" s="1711"/>
      <c r="L13" s="1711"/>
      <c r="M13" s="1711"/>
      <c r="N13" s="1711"/>
      <c r="O13" s="1711"/>
      <c r="P13" s="1711"/>
      <c r="Q13" s="1711"/>
      <c r="R13" s="1711"/>
      <c r="S13" s="1712"/>
      <c r="T13" s="1211"/>
      <c r="U13" s="1278"/>
      <c r="V13" s="1278"/>
      <c r="W13" s="1707"/>
      <c r="X13" s="1709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</row>
    <row r="14" spans="1:85" ht="13.5" thickBot="1" x14ac:dyDescent="0.25">
      <c r="B14" s="1698" t="s">
        <v>188</v>
      </c>
      <c r="C14" s="1699"/>
      <c r="D14" s="1699"/>
      <c r="E14" s="1699"/>
      <c r="F14" s="1699"/>
      <c r="G14" s="1699"/>
      <c r="H14" s="1699"/>
      <c r="I14" s="1699"/>
      <c r="J14" s="1699"/>
      <c r="K14" s="1699"/>
      <c r="L14" s="1699"/>
      <c r="M14" s="1699"/>
      <c r="N14" s="1699"/>
      <c r="O14" s="1699"/>
      <c r="P14" s="1699"/>
      <c r="Q14" s="1699"/>
      <c r="R14" s="1699"/>
      <c r="S14" s="1700"/>
      <c r="T14" s="1701">
        <v>7006</v>
      </c>
      <c r="U14" s="1702"/>
      <c r="V14" s="1702"/>
      <c r="W14" s="205" t="s">
        <v>152</v>
      </c>
      <c r="X14" s="893" t="s">
        <v>377</v>
      </c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</row>
    <row r="15" spans="1:85" ht="12.75" x14ac:dyDescent="0.2">
      <c r="A15" s="50" t="s">
        <v>137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58"/>
      <c r="X15" s="58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</row>
    <row r="16" spans="1:85" s="20" customFormat="1" ht="12.75" customHeight="1" x14ac:dyDescent="0.2">
      <c r="A16" s="56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N16" s="38"/>
      <c r="O16" s="38"/>
      <c r="P16" s="38"/>
      <c r="Q16" s="38"/>
      <c r="R16" s="38"/>
      <c r="S16" s="38"/>
      <c r="T16" s="38"/>
      <c r="U16" s="38"/>
      <c r="V16" s="38"/>
      <c r="BH16" s="19"/>
      <c r="BI16" s="19"/>
      <c r="BJ16" s="19"/>
      <c r="BK16" s="19"/>
      <c r="BL16" s="19"/>
      <c r="BM16" s="19"/>
      <c r="BN16" s="19"/>
      <c r="BO16" s="19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</row>
    <row r="17" spans="1:85" s="20" customFormat="1" ht="12.75" customHeight="1" x14ac:dyDescent="0.2">
      <c r="A17" s="56"/>
      <c r="B17" s="18"/>
      <c r="C17" s="18"/>
      <c r="D17" s="18"/>
      <c r="E17" s="18"/>
      <c r="F17" s="18"/>
      <c r="G17" s="18"/>
      <c r="H17" s="18"/>
      <c r="I17" s="18"/>
      <c r="J17" s="18"/>
      <c r="K17" s="38"/>
      <c r="L17" s="38"/>
      <c r="N17" s="18"/>
      <c r="O17" s="18"/>
      <c r="P17" s="18"/>
      <c r="Q17" s="18"/>
      <c r="R17" s="18"/>
      <c r="S17" s="18"/>
      <c r="T17" s="18"/>
      <c r="U17" s="38"/>
      <c r="V17" s="38"/>
      <c r="BH17" s="19"/>
      <c r="BI17" s="19"/>
      <c r="BJ17" s="19"/>
      <c r="BK17" s="19"/>
      <c r="BL17" s="19"/>
      <c r="BM17" s="19"/>
      <c r="BN17" s="19"/>
      <c r="BO17" s="19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</row>
    <row r="18" spans="1:85" s="20" customFormat="1" ht="12.75" customHeight="1" x14ac:dyDescent="0.2">
      <c r="A18" s="56"/>
      <c r="K18" s="38"/>
      <c r="L18" s="38"/>
      <c r="U18" s="38"/>
      <c r="V18" s="38"/>
      <c r="BH18" s="19"/>
      <c r="BI18" s="19"/>
      <c r="BJ18" s="19"/>
      <c r="BK18" s="19"/>
      <c r="BL18" s="19"/>
      <c r="BM18" s="19"/>
      <c r="BN18" s="19"/>
      <c r="BO18" s="19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</row>
    <row r="19" spans="1:85" ht="12.75" customHeight="1" x14ac:dyDescent="0.2"/>
    <row r="20" spans="1:85" ht="12.75" customHeight="1" x14ac:dyDescent="0.2"/>
    <row r="21" spans="1:85" s="85" customFormat="1" ht="12.75" customHeight="1" x14ac:dyDescent="0.2">
      <c r="A21" s="49"/>
    </row>
  </sheetData>
  <sheetProtection formatCells="0" formatColumns="0" autoFilter="0"/>
  <mergeCells count="22">
    <mergeCell ref="B2:X2"/>
    <mergeCell ref="T4:V6"/>
    <mergeCell ref="W4:W6"/>
    <mergeCell ref="X4:X6"/>
    <mergeCell ref="B4:S6"/>
    <mergeCell ref="B9:S9"/>
    <mergeCell ref="T9:V9"/>
    <mergeCell ref="B8:S8"/>
    <mergeCell ref="T8:V8"/>
    <mergeCell ref="B7:S7"/>
    <mergeCell ref="T7:V7"/>
    <mergeCell ref="X12:X13"/>
    <mergeCell ref="B13:S13"/>
    <mergeCell ref="B11:S11"/>
    <mergeCell ref="T11:V11"/>
    <mergeCell ref="B12:S12"/>
    <mergeCell ref="T12:V13"/>
    <mergeCell ref="B14:S14"/>
    <mergeCell ref="T14:V14"/>
    <mergeCell ref="B10:S10"/>
    <mergeCell ref="T10:V10"/>
    <mergeCell ref="W12:W13"/>
  </mergeCells>
  <phoneticPr fontId="32" type="noConversion"/>
  <pageMargins left="0.59055118110236227" right="0.19685039370078741" top="0.59055118110236227" bottom="0.39370078740157483" header="0.27559055118110237" footer="0.27559055118110237"/>
  <pageSetup paperSize="9" scale="9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</sheetPr>
  <dimension ref="A1:CR30"/>
  <sheetViews>
    <sheetView view="pageBreakPreview" topLeftCell="B1" zoomScaleNormal="100" zoomScaleSheetLayoutView="100" workbookViewId="0">
      <selection activeCell="CD15" sqref="CD15"/>
    </sheetView>
  </sheetViews>
  <sheetFormatPr defaultColWidth="0.85546875" defaultRowHeight="12" customHeight="1" x14ac:dyDescent="0.2"/>
  <cols>
    <col min="1" max="1" width="9.140625" style="133" hidden="1" customWidth="1"/>
    <col min="2" max="44" width="0.85546875" style="133"/>
    <col min="45" max="45" width="2.140625" style="133" customWidth="1"/>
    <col min="46" max="46" width="29" style="133" customWidth="1"/>
    <col min="47" max="47" width="30.5703125" style="133" customWidth="1"/>
    <col min="48" max="16384" width="0.85546875" style="133"/>
  </cols>
  <sheetData>
    <row r="1" spans="1:84" s="135" customFormat="1" ht="12" customHeight="1" x14ac:dyDescent="0.25"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227"/>
      <c r="CD1" s="227"/>
      <c r="CE1" s="227"/>
      <c r="CF1" s="227"/>
    </row>
    <row r="3" spans="1:84" s="135" customFormat="1" ht="15" x14ac:dyDescent="0.25">
      <c r="B3" s="1523" t="s">
        <v>388</v>
      </c>
      <c r="C3" s="1523"/>
      <c r="D3" s="1523"/>
      <c r="E3" s="1523"/>
      <c r="F3" s="1523"/>
      <c r="G3" s="1523"/>
      <c r="H3" s="1523"/>
      <c r="I3" s="1523"/>
      <c r="J3" s="1523"/>
      <c r="K3" s="1523"/>
      <c r="L3" s="1523"/>
      <c r="M3" s="1523"/>
      <c r="N3" s="1523"/>
      <c r="O3" s="1523"/>
      <c r="P3" s="1523"/>
      <c r="Q3" s="1523"/>
      <c r="R3" s="1523"/>
      <c r="S3" s="1523"/>
      <c r="T3" s="1523"/>
      <c r="U3" s="1523"/>
      <c r="V3" s="1523"/>
      <c r="W3" s="1523"/>
      <c r="X3" s="1523"/>
      <c r="Y3" s="1523"/>
      <c r="Z3" s="1523"/>
      <c r="AA3" s="1523"/>
      <c r="AB3" s="1523"/>
      <c r="AC3" s="1523"/>
      <c r="AD3" s="1523"/>
      <c r="AE3" s="1523"/>
      <c r="AF3" s="1523"/>
      <c r="AG3" s="1523"/>
      <c r="AH3" s="1523"/>
      <c r="AI3" s="1523"/>
      <c r="AJ3" s="1523"/>
      <c r="AK3" s="1523"/>
      <c r="AL3" s="1523"/>
      <c r="AM3" s="1523"/>
      <c r="AN3" s="1523"/>
      <c r="AO3" s="1523"/>
      <c r="AP3" s="1523"/>
      <c r="AQ3" s="1523"/>
      <c r="AR3" s="1523"/>
      <c r="AS3" s="1523"/>
      <c r="AT3" s="1523"/>
      <c r="AU3" s="1523"/>
      <c r="AV3" s="1523"/>
    </row>
    <row r="4" spans="1:84" s="135" customFormat="1" ht="15" x14ac:dyDescent="0.25">
      <c r="B4" s="1523" t="s">
        <v>389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</row>
    <row r="5" spans="1:84" ht="13.5" customHeight="1" thickBot="1" x14ac:dyDescent="0.25"/>
    <row r="6" spans="1:84" s="125" customFormat="1" ht="15.75" customHeight="1" x14ac:dyDescent="0.2">
      <c r="B6" s="1524" t="s">
        <v>189</v>
      </c>
      <c r="C6" s="1525"/>
      <c r="D6" s="1525"/>
      <c r="E6" s="1525"/>
      <c r="F6" s="1525"/>
      <c r="G6" s="1525"/>
      <c r="H6" s="1525"/>
      <c r="I6" s="1525"/>
      <c r="J6" s="1525"/>
      <c r="K6" s="1525"/>
      <c r="L6" s="1525"/>
      <c r="M6" s="1525"/>
      <c r="N6" s="1525"/>
      <c r="O6" s="1525"/>
      <c r="P6" s="1525"/>
      <c r="Q6" s="1525"/>
      <c r="R6" s="1525"/>
      <c r="S6" s="1525"/>
      <c r="T6" s="1525"/>
      <c r="U6" s="1525"/>
      <c r="V6" s="1525"/>
      <c r="W6" s="1525"/>
      <c r="X6" s="1525"/>
      <c r="Y6" s="1525"/>
      <c r="Z6" s="1525"/>
      <c r="AA6" s="1525"/>
      <c r="AB6" s="1525"/>
      <c r="AC6" s="1525"/>
      <c r="AD6" s="1525"/>
      <c r="AE6" s="1525"/>
      <c r="AF6" s="1525"/>
      <c r="AG6" s="1525"/>
      <c r="AH6" s="1525"/>
      <c r="AI6" s="1525"/>
      <c r="AJ6" s="1525"/>
      <c r="AK6" s="1525"/>
      <c r="AL6" s="1525"/>
      <c r="AM6" s="1525"/>
      <c r="AN6" s="1526"/>
      <c r="AO6" s="1533" t="s">
        <v>183</v>
      </c>
      <c r="AP6" s="1525"/>
      <c r="AQ6" s="1525"/>
      <c r="AR6" s="1525"/>
      <c r="AS6" s="1526"/>
      <c r="AT6" s="1070" t="s">
        <v>842</v>
      </c>
      <c r="AU6" s="894" t="s">
        <v>843</v>
      </c>
    </row>
    <row r="7" spans="1:84" ht="3" customHeight="1" x14ac:dyDescent="0.2">
      <c r="B7" s="1530"/>
      <c r="C7" s="1531"/>
      <c r="D7" s="1531"/>
      <c r="E7" s="1531"/>
      <c r="F7" s="1531"/>
      <c r="G7" s="1531"/>
      <c r="H7" s="1531"/>
      <c r="I7" s="1531"/>
      <c r="J7" s="1531"/>
      <c r="K7" s="1531"/>
      <c r="L7" s="1531"/>
      <c r="M7" s="1531"/>
      <c r="N7" s="1531"/>
      <c r="O7" s="1531"/>
      <c r="P7" s="1531"/>
      <c r="Q7" s="1531"/>
      <c r="R7" s="1531"/>
      <c r="S7" s="1531"/>
      <c r="T7" s="1531"/>
      <c r="U7" s="1531"/>
      <c r="V7" s="1531"/>
      <c r="W7" s="1531"/>
      <c r="X7" s="1531"/>
      <c r="Y7" s="1531"/>
      <c r="Z7" s="1531"/>
      <c r="AA7" s="1531"/>
      <c r="AB7" s="1531"/>
      <c r="AC7" s="1531"/>
      <c r="AD7" s="1531"/>
      <c r="AE7" s="1531"/>
      <c r="AF7" s="1531"/>
      <c r="AG7" s="1531"/>
      <c r="AH7" s="1531"/>
      <c r="AI7" s="1531"/>
      <c r="AJ7" s="1531"/>
      <c r="AK7" s="1531"/>
      <c r="AL7" s="1531"/>
      <c r="AM7" s="1531"/>
      <c r="AN7" s="1532"/>
      <c r="AO7" s="1535"/>
      <c r="AP7" s="1531"/>
      <c r="AQ7" s="1531"/>
      <c r="AR7" s="1531"/>
      <c r="AS7" s="1532"/>
      <c r="AT7" s="130"/>
      <c r="AU7" s="131"/>
    </row>
    <row r="8" spans="1:84" s="145" customFormat="1" thickBot="1" x14ac:dyDescent="0.25">
      <c r="B8" s="1754">
        <v>1</v>
      </c>
      <c r="C8" s="1549"/>
      <c r="D8" s="1549"/>
      <c r="E8" s="1549"/>
      <c r="F8" s="1549"/>
      <c r="G8" s="1549"/>
      <c r="H8" s="1549"/>
      <c r="I8" s="1549"/>
      <c r="J8" s="1549"/>
      <c r="K8" s="1549"/>
      <c r="L8" s="1549"/>
      <c r="M8" s="1549"/>
      <c r="N8" s="1549"/>
      <c r="O8" s="1549"/>
      <c r="P8" s="1549"/>
      <c r="Q8" s="1549"/>
      <c r="R8" s="1549"/>
      <c r="S8" s="1549"/>
      <c r="T8" s="1549"/>
      <c r="U8" s="1549"/>
      <c r="V8" s="1549"/>
      <c r="W8" s="1549"/>
      <c r="X8" s="1549"/>
      <c r="Y8" s="1549"/>
      <c r="Z8" s="1549"/>
      <c r="AA8" s="1549"/>
      <c r="AB8" s="1549"/>
      <c r="AC8" s="1549"/>
      <c r="AD8" s="1549"/>
      <c r="AE8" s="1549"/>
      <c r="AF8" s="1549"/>
      <c r="AG8" s="1549"/>
      <c r="AH8" s="1549"/>
      <c r="AI8" s="1549"/>
      <c r="AJ8" s="1549"/>
      <c r="AK8" s="1549"/>
      <c r="AL8" s="1549"/>
      <c r="AM8" s="1549"/>
      <c r="AN8" s="1558"/>
      <c r="AO8" s="1555">
        <v>2</v>
      </c>
      <c r="AP8" s="1549"/>
      <c r="AQ8" s="1549"/>
      <c r="AR8" s="1549"/>
      <c r="AS8" s="1549"/>
      <c r="AT8" s="217">
        <v>3</v>
      </c>
      <c r="AU8" s="132">
        <v>4</v>
      </c>
    </row>
    <row r="9" spans="1:84" ht="52.5" customHeight="1" x14ac:dyDescent="0.2">
      <c r="A9" s="133" t="s">
        <v>136</v>
      </c>
      <c r="B9" s="26"/>
      <c r="C9" s="1752" t="s">
        <v>390</v>
      </c>
      <c r="D9" s="1752"/>
      <c r="E9" s="1752"/>
      <c r="F9" s="1752"/>
      <c r="G9" s="1752"/>
      <c r="H9" s="1752"/>
      <c r="I9" s="1752"/>
      <c r="J9" s="1752"/>
      <c r="K9" s="1752"/>
      <c r="L9" s="1752"/>
      <c r="M9" s="1752"/>
      <c r="N9" s="1752"/>
      <c r="O9" s="1752"/>
      <c r="P9" s="1752"/>
      <c r="Q9" s="1752"/>
      <c r="R9" s="1752"/>
      <c r="S9" s="1752"/>
      <c r="T9" s="1752"/>
      <c r="U9" s="1752"/>
      <c r="V9" s="1752"/>
      <c r="W9" s="1752"/>
      <c r="X9" s="1752"/>
      <c r="Y9" s="1752"/>
      <c r="Z9" s="1752"/>
      <c r="AA9" s="1752"/>
      <c r="AB9" s="1752"/>
      <c r="AC9" s="1752"/>
      <c r="AD9" s="1752"/>
      <c r="AE9" s="1752"/>
      <c r="AF9" s="1752"/>
      <c r="AG9" s="1752"/>
      <c r="AH9" s="1752"/>
      <c r="AI9" s="1752"/>
      <c r="AJ9" s="1752"/>
      <c r="AK9" s="1752"/>
      <c r="AL9" s="1752"/>
      <c r="AM9" s="1752"/>
      <c r="AN9" s="1753"/>
      <c r="AO9" s="1555">
        <v>5260</v>
      </c>
      <c r="AP9" s="1549"/>
      <c r="AQ9" s="1549"/>
      <c r="AR9" s="1549"/>
      <c r="AS9" s="1548"/>
      <c r="AT9" s="710">
        <f>SUM(AT11:AT16)</f>
        <v>5307771</v>
      </c>
      <c r="AU9" s="711">
        <f>SUM(AU11:AU16)</f>
        <v>5601990</v>
      </c>
    </row>
    <row r="10" spans="1:84" ht="13.5" customHeight="1" x14ac:dyDescent="0.2">
      <c r="B10" s="26"/>
      <c r="C10" s="1748" t="s">
        <v>191</v>
      </c>
      <c r="D10" s="1748"/>
      <c r="E10" s="1748"/>
      <c r="F10" s="1748"/>
      <c r="G10" s="1748"/>
      <c r="H10" s="1748"/>
      <c r="I10" s="1748"/>
      <c r="J10" s="1748"/>
      <c r="K10" s="1748"/>
      <c r="L10" s="1748"/>
      <c r="M10" s="1748"/>
      <c r="N10" s="1748"/>
      <c r="O10" s="1748"/>
      <c r="P10" s="1748"/>
      <c r="Q10" s="1748"/>
      <c r="R10" s="1748"/>
      <c r="S10" s="1748"/>
      <c r="T10" s="1748"/>
      <c r="U10" s="1748"/>
      <c r="V10" s="1748"/>
      <c r="W10" s="1748"/>
      <c r="X10" s="1748"/>
      <c r="Y10" s="1748"/>
      <c r="Z10" s="1748"/>
      <c r="AA10" s="1748"/>
      <c r="AB10" s="1748"/>
      <c r="AC10" s="1748"/>
      <c r="AD10" s="1748"/>
      <c r="AE10" s="1748"/>
      <c r="AF10" s="1748"/>
      <c r="AG10" s="1748"/>
      <c r="AH10" s="1748"/>
      <c r="AI10" s="1748"/>
      <c r="AJ10" s="1748"/>
      <c r="AK10" s="1748"/>
      <c r="AL10" s="1748"/>
      <c r="AM10" s="1748"/>
      <c r="AN10" s="1749"/>
      <c r="AO10" s="1750"/>
      <c r="AP10" s="1684"/>
      <c r="AQ10" s="1684"/>
      <c r="AR10" s="1684"/>
      <c r="AS10" s="1751"/>
      <c r="AT10" s="712"/>
      <c r="AU10" s="713"/>
    </row>
    <row r="11" spans="1:84" ht="13.5" customHeight="1" x14ac:dyDescent="0.2">
      <c r="B11" s="26"/>
      <c r="C11" s="1521" t="s">
        <v>391</v>
      </c>
      <c r="D11" s="1521"/>
      <c r="E11" s="1521"/>
      <c r="F11" s="1521"/>
      <c r="G11" s="1521"/>
      <c r="H11" s="1521"/>
      <c r="I11" s="1521"/>
      <c r="J11" s="1521"/>
      <c r="K11" s="1521"/>
      <c r="L11" s="1521"/>
      <c r="M11" s="1521"/>
      <c r="N11" s="1521"/>
      <c r="O11" s="1521"/>
      <c r="P11" s="1521"/>
      <c r="Q11" s="1521"/>
      <c r="R11" s="1521"/>
      <c r="S11" s="1521"/>
      <c r="T11" s="1521"/>
      <c r="U11" s="1521"/>
      <c r="V11" s="1521"/>
      <c r="W11" s="1521"/>
      <c r="X11" s="1521"/>
      <c r="Y11" s="1521"/>
      <c r="Z11" s="1521"/>
      <c r="AA11" s="1521"/>
      <c r="AB11" s="1521"/>
      <c r="AC11" s="1521"/>
      <c r="AD11" s="1521"/>
      <c r="AE11" s="1521"/>
      <c r="AF11" s="1521"/>
      <c r="AG11" s="1521"/>
      <c r="AH11" s="1521"/>
      <c r="AI11" s="1521"/>
      <c r="AJ11" s="1521"/>
      <c r="AK11" s="1521"/>
      <c r="AL11" s="1521"/>
      <c r="AM11" s="1521"/>
      <c r="AN11" s="1522"/>
      <c r="AO11" s="1555">
        <v>5261</v>
      </c>
      <c r="AP11" s="1549"/>
      <c r="AQ11" s="1549"/>
      <c r="AR11" s="1549"/>
      <c r="AS11" s="1548"/>
      <c r="AT11" s="835">
        <v>66594</v>
      </c>
      <c r="AU11" s="714">
        <v>108586</v>
      </c>
    </row>
    <row r="12" spans="1:84" ht="12.75" customHeight="1" x14ac:dyDescent="0.2">
      <c r="B12" s="26"/>
      <c r="C12" s="1521" t="s">
        <v>392</v>
      </c>
      <c r="D12" s="1521"/>
      <c r="E12" s="1521"/>
      <c r="F12" s="1521"/>
      <c r="G12" s="1521"/>
      <c r="H12" s="1521"/>
      <c r="I12" s="1521"/>
      <c r="J12" s="1521"/>
      <c r="K12" s="1521"/>
      <c r="L12" s="1521"/>
      <c r="M12" s="1521"/>
      <c r="N12" s="1521"/>
      <c r="O12" s="1521"/>
      <c r="P12" s="1521"/>
      <c r="Q12" s="1521"/>
      <c r="R12" s="1521"/>
      <c r="S12" s="1521"/>
      <c r="T12" s="1521"/>
      <c r="U12" s="1521"/>
      <c r="V12" s="1521"/>
      <c r="W12" s="1521"/>
      <c r="X12" s="1521"/>
      <c r="Y12" s="1521"/>
      <c r="Z12" s="1521"/>
      <c r="AA12" s="1521"/>
      <c r="AB12" s="1521"/>
      <c r="AC12" s="1521"/>
      <c r="AD12" s="1521"/>
      <c r="AE12" s="1521"/>
      <c r="AF12" s="1521"/>
      <c r="AG12" s="1521"/>
      <c r="AH12" s="1521"/>
      <c r="AI12" s="1521"/>
      <c r="AJ12" s="1521"/>
      <c r="AK12" s="1521"/>
      <c r="AL12" s="1521"/>
      <c r="AM12" s="1521"/>
      <c r="AN12" s="1522"/>
      <c r="AO12" s="1555">
        <v>5262</v>
      </c>
      <c r="AP12" s="1549"/>
      <c r="AQ12" s="1549"/>
      <c r="AR12" s="1549"/>
      <c r="AS12" s="1548"/>
      <c r="AT12" s="835">
        <v>1032242</v>
      </c>
      <c r="AU12" s="714">
        <v>1191024</v>
      </c>
    </row>
    <row r="13" spans="1:84" ht="27" customHeight="1" x14ac:dyDescent="0.2">
      <c r="B13" s="26"/>
      <c r="C13" s="1521" t="s">
        <v>393</v>
      </c>
      <c r="D13" s="1521"/>
      <c r="E13" s="1521"/>
      <c r="F13" s="1521"/>
      <c r="G13" s="1521"/>
      <c r="H13" s="1521"/>
      <c r="I13" s="1521"/>
      <c r="J13" s="1521"/>
      <c r="K13" s="1521"/>
      <c r="L13" s="1521"/>
      <c r="M13" s="1521"/>
      <c r="N13" s="1521"/>
      <c r="O13" s="1521"/>
      <c r="P13" s="1521"/>
      <c r="Q13" s="1521"/>
      <c r="R13" s="1521"/>
      <c r="S13" s="1521"/>
      <c r="T13" s="1521"/>
      <c r="U13" s="1521"/>
      <c r="V13" s="1521"/>
      <c r="W13" s="1521"/>
      <c r="X13" s="1521"/>
      <c r="Y13" s="1521"/>
      <c r="Z13" s="1521"/>
      <c r="AA13" s="1521"/>
      <c r="AB13" s="1521"/>
      <c r="AC13" s="1521"/>
      <c r="AD13" s="1521"/>
      <c r="AE13" s="1521"/>
      <c r="AF13" s="1521"/>
      <c r="AG13" s="1521"/>
      <c r="AH13" s="1521"/>
      <c r="AI13" s="1521"/>
      <c r="AJ13" s="1521"/>
      <c r="AK13" s="1521"/>
      <c r="AL13" s="1521"/>
      <c r="AM13" s="1521"/>
      <c r="AN13" s="1522"/>
      <c r="AO13" s="1555">
        <v>5263</v>
      </c>
      <c r="AP13" s="1549"/>
      <c r="AQ13" s="1549"/>
      <c r="AR13" s="1549"/>
      <c r="AS13" s="1548"/>
      <c r="AT13" s="835">
        <v>2695608</v>
      </c>
      <c r="AU13" s="714">
        <v>3142960</v>
      </c>
    </row>
    <row r="14" spans="1:84" ht="54.75" customHeight="1" x14ac:dyDescent="0.2">
      <c r="B14" s="26"/>
      <c r="C14" s="1521" t="s">
        <v>394</v>
      </c>
      <c r="D14" s="1521"/>
      <c r="E14" s="1521"/>
      <c r="F14" s="1521"/>
      <c r="G14" s="1521"/>
      <c r="H14" s="1521"/>
      <c r="I14" s="1521"/>
      <c r="J14" s="1521"/>
      <c r="K14" s="1521"/>
      <c r="L14" s="1521"/>
      <c r="M14" s="1521"/>
      <c r="N14" s="1521"/>
      <c r="O14" s="1521"/>
      <c r="P14" s="1521"/>
      <c r="Q14" s="1521"/>
      <c r="R14" s="1521"/>
      <c r="S14" s="1521"/>
      <c r="T14" s="1521"/>
      <c r="U14" s="1521"/>
      <c r="V14" s="1521"/>
      <c r="W14" s="1521"/>
      <c r="X14" s="1521"/>
      <c r="Y14" s="1521"/>
      <c r="Z14" s="1521"/>
      <c r="AA14" s="1521"/>
      <c r="AB14" s="1521"/>
      <c r="AC14" s="1521"/>
      <c r="AD14" s="1521"/>
      <c r="AE14" s="1521"/>
      <c r="AF14" s="1521"/>
      <c r="AG14" s="1521"/>
      <c r="AH14" s="1521"/>
      <c r="AI14" s="1521"/>
      <c r="AJ14" s="1521"/>
      <c r="AK14" s="1521"/>
      <c r="AL14" s="1521"/>
      <c r="AM14" s="1521"/>
      <c r="AN14" s="1522"/>
      <c r="AO14" s="1555">
        <v>5264</v>
      </c>
      <c r="AP14" s="1549"/>
      <c r="AQ14" s="1549"/>
      <c r="AR14" s="1549"/>
      <c r="AS14" s="1548"/>
      <c r="AT14" s="835">
        <v>1437477</v>
      </c>
      <c r="AU14" s="714">
        <v>1084766</v>
      </c>
    </row>
    <row r="15" spans="1:84" ht="27" customHeight="1" x14ac:dyDescent="0.2">
      <c r="B15" s="26"/>
      <c r="C15" s="1521" t="s">
        <v>395</v>
      </c>
      <c r="D15" s="1521"/>
      <c r="E15" s="1521"/>
      <c r="F15" s="1521"/>
      <c r="G15" s="1521"/>
      <c r="H15" s="1521"/>
      <c r="I15" s="1521"/>
      <c r="J15" s="1521"/>
      <c r="K15" s="1521"/>
      <c r="L15" s="1521"/>
      <c r="M15" s="1521"/>
      <c r="N15" s="1521"/>
      <c r="O15" s="1521"/>
      <c r="P15" s="1521"/>
      <c r="Q15" s="1521"/>
      <c r="R15" s="1521"/>
      <c r="S15" s="1521"/>
      <c r="T15" s="1521"/>
      <c r="U15" s="1521"/>
      <c r="V15" s="1521"/>
      <c r="W15" s="1521"/>
      <c r="X15" s="1521"/>
      <c r="Y15" s="1521"/>
      <c r="Z15" s="1521"/>
      <c r="AA15" s="1521"/>
      <c r="AB15" s="1521"/>
      <c r="AC15" s="1521"/>
      <c r="AD15" s="1521"/>
      <c r="AE15" s="1521"/>
      <c r="AF15" s="1521"/>
      <c r="AG15" s="1521"/>
      <c r="AH15" s="1521"/>
      <c r="AI15" s="1521"/>
      <c r="AJ15" s="1521"/>
      <c r="AK15" s="1521"/>
      <c r="AL15" s="1521"/>
      <c r="AM15" s="1521"/>
      <c r="AN15" s="1522"/>
      <c r="AO15" s="1555">
        <v>5265</v>
      </c>
      <c r="AP15" s="1549"/>
      <c r="AQ15" s="1549"/>
      <c r="AR15" s="1549"/>
      <c r="AS15" s="1548"/>
      <c r="AT15" s="835"/>
      <c r="AU15" s="714">
        <v>2949</v>
      </c>
    </row>
    <row r="16" spans="1:84" ht="13.5" customHeight="1" x14ac:dyDescent="0.2">
      <c r="B16" s="26"/>
      <c r="C16" s="1521" t="s">
        <v>396</v>
      </c>
      <c r="D16" s="1521"/>
      <c r="E16" s="1521"/>
      <c r="F16" s="1521"/>
      <c r="G16" s="1521"/>
      <c r="H16" s="1521"/>
      <c r="I16" s="1521"/>
      <c r="J16" s="1521"/>
      <c r="K16" s="1521"/>
      <c r="L16" s="1521"/>
      <c r="M16" s="1521"/>
      <c r="N16" s="1521"/>
      <c r="O16" s="1521"/>
      <c r="P16" s="1521"/>
      <c r="Q16" s="1521"/>
      <c r="R16" s="1521"/>
      <c r="S16" s="1521"/>
      <c r="T16" s="1521"/>
      <c r="U16" s="1521"/>
      <c r="V16" s="1521"/>
      <c r="W16" s="1521"/>
      <c r="X16" s="1521"/>
      <c r="Y16" s="1521"/>
      <c r="Z16" s="1521"/>
      <c r="AA16" s="1521"/>
      <c r="AB16" s="1521"/>
      <c r="AC16" s="1521"/>
      <c r="AD16" s="1521"/>
      <c r="AE16" s="1521"/>
      <c r="AF16" s="1521"/>
      <c r="AG16" s="1521"/>
      <c r="AH16" s="1521"/>
      <c r="AI16" s="1521"/>
      <c r="AJ16" s="1521"/>
      <c r="AK16" s="1521"/>
      <c r="AL16" s="1521"/>
      <c r="AM16" s="1521"/>
      <c r="AN16" s="1522"/>
      <c r="AO16" s="1555">
        <v>5266</v>
      </c>
      <c r="AP16" s="1549"/>
      <c r="AQ16" s="1549"/>
      <c r="AR16" s="1549"/>
      <c r="AS16" s="1548"/>
      <c r="AT16" s="835">
        <v>75850</v>
      </c>
      <c r="AU16" s="714">
        <v>71705</v>
      </c>
    </row>
    <row r="17" spans="1:96" ht="42" customHeight="1" x14ac:dyDescent="0.2">
      <c r="B17" s="26"/>
      <c r="C17" s="1521" t="s">
        <v>397</v>
      </c>
      <c r="D17" s="1521"/>
      <c r="E17" s="1521"/>
      <c r="F17" s="1521"/>
      <c r="G17" s="1521"/>
      <c r="H17" s="1521"/>
      <c r="I17" s="1521"/>
      <c r="J17" s="1521"/>
      <c r="K17" s="1521"/>
      <c r="L17" s="1521"/>
      <c r="M17" s="1521"/>
      <c r="N17" s="1521"/>
      <c r="O17" s="1521"/>
      <c r="P17" s="1521"/>
      <c r="Q17" s="1521"/>
      <c r="R17" s="1521"/>
      <c r="S17" s="1521"/>
      <c r="T17" s="1521"/>
      <c r="U17" s="1521"/>
      <c r="V17" s="1521"/>
      <c r="W17" s="1521"/>
      <c r="X17" s="1521"/>
      <c r="Y17" s="1521"/>
      <c r="Z17" s="1521"/>
      <c r="AA17" s="1521"/>
      <c r="AB17" s="1521"/>
      <c r="AC17" s="1521"/>
      <c r="AD17" s="1521"/>
      <c r="AE17" s="1521"/>
      <c r="AF17" s="1521"/>
      <c r="AG17" s="1521"/>
      <c r="AH17" s="1521"/>
      <c r="AI17" s="1521"/>
      <c r="AJ17" s="1521"/>
      <c r="AK17" s="1521"/>
      <c r="AL17" s="1521"/>
      <c r="AM17" s="1521"/>
      <c r="AN17" s="1522"/>
      <c r="AO17" s="1555">
        <v>5270</v>
      </c>
      <c r="AP17" s="1549"/>
      <c r="AQ17" s="1549"/>
      <c r="AR17" s="1549"/>
      <c r="AS17" s="1548"/>
      <c r="AT17" s="834">
        <f>SUM(AT19:AT24)</f>
        <v>-14839</v>
      </c>
      <c r="AU17" s="715">
        <f>SUM(AU19:AU24)</f>
        <v>-32823</v>
      </c>
    </row>
    <row r="18" spans="1:96" ht="13.5" customHeight="1" x14ac:dyDescent="0.2">
      <c r="B18" s="26"/>
      <c r="C18" s="1748" t="s">
        <v>191</v>
      </c>
      <c r="D18" s="1748"/>
      <c r="E18" s="1748"/>
      <c r="F18" s="1748"/>
      <c r="G18" s="1748"/>
      <c r="H18" s="1748"/>
      <c r="I18" s="1748"/>
      <c r="J18" s="1748"/>
      <c r="K18" s="1748"/>
      <c r="L18" s="1748"/>
      <c r="M18" s="1748"/>
      <c r="N18" s="1748"/>
      <c r="O18" s="1748"/>
      <c r="P18" s="1748"/>
      <c r="Q18" s="1748"/>
      <c r="R18" s="1748"/>
      <c r="S18" s="1748"/>
      <c r="T18" s="1748"/>
      <c r="U18" s="1748"/>
      <c r="V18" s="1748"/>
      <c r="W18" s="1748"/>
      <c r="X18" s="1748"/>
      <c r="Y18" s="1748"/>
      <c r="Z18" s="1748"/>
      <c r="AA18" s="1748"/>
      <c r="AB18" s="1748"/>
      <c r="AC18" s="1748"/>
      <c r="AD18" s="1748"/>
      <c r="AE18" s="1748"/>
      <c r="AF18" s="1748"/>
      <c r="AG18" s="1748"/>
      <c r="AH18" s="1748"/>
      <c r="AI18" s="1748"/>
      <c r="AJ18" s="1748"/>
      <c r="AK18" s="1748"/>
      <c r="AL18" s="1748"/>
      <c r="AM18" s="1748"/>
      <c r="AN18" s="1749"/>
      <c r="AO18" s="1750"/>
      <c r="AP18" s="1684"/>
      <c r="AQ18" s="1684"/>
      <c r="AR18" s="1684"/>
      <c r="AS18" s="1751"/>
      <c r="AT18" s="171"/>
      <c r="AU18" s="1072"/>
    </row>
    <row r="19" spans="1:96" ht="13.5" customHeight="1" x14ac:dyDescent="0.2">
      <c r="B19" s="26"/>
      <c r="C19" s="1521" t="s">
        <v>398</v>
      </c>
      <c r="D19" s="1521"/>
      <c r="E19" s="1521"/>
      <c r="F19" s="1521"/>
      <c r="G19" s="1521"/>
      <c r="H19" s="1521"/>
      <c r="I19" s="1521"/>
      <c r="J19" s="1521"/>
      <c r="K19" s="1521"/>
      <c r="L19" s="1521"/>
      <c r="M19" s="1521"/>
      <c r="N19" s="1521"/>
      <c r="O19" s="1521"/>
      <c r="P19" s="1521"/>
      <c r="Q19" s="1521"/>
      <c r="R19" s="1521"/>
      <c r="S19" s="1521"/>
      <c r="T19" s="1521"/>
      <c r="U19" s="1521"/>
      <c r="V19" s="1521"/>
      <c r="W19" s="1521"/>
      <c r="X19" s="1521"/>
      <c r="Y19" s="1521"/>
      <c r="Z19" s="1521"/>
      <c r="AA19" s="1521"/>
      <c r="AB19" s="1521"/>
      <c r="AC19" s="1521"/>
      <c r="AD19" s="1521"/>
      <c r="AE19" s="1521"/>
      <c r="AF19" s="1521"/>
      <c r="AG19" s="1521"/>
      <c r="AH19" s="1521"/>
      <c r="AI19" s="1521"/>
      <c r="AJ19" s="1521"/>
      <c r="AK19" s="1521"/>
      <c r="AL19" s="1521"/>
      <c r="AM19" s="1521"/>
      <c r="AN19" s="1522"/>
      <c r="AO19" s="1555">
        <v>5271</v>
      </c>
      <c r="AP19" s="1549"/>
      <c r="AQ19" s="1549"/>
      <c r="AR19" s="1549"/>
      <c r="AS19" s="1548"/>
      <c r="AT19" s="895" t="s">
        <v>156</v>
      </c>
      <c r="AU19" s="1078" t="s">
        <v>156</v>
      </c>
    </row>
    <row r="20" spans="1:96" ht="12.75" customHeight="1" x14ac:dyDescent="0.2">
      <c r="B20" s="26"/>
      <c r="C20" s="1521" t="s">
        <v>399</v>
      </c>
      <c r="D20" s="1521"/>
      <c r="E20" s="1521"/>
      <c r="F20" s="1521"/>
      <c r="G20" s="1521"/>
      <c r="H20" s="1521"/>
      <c r="I20" s="1521"/>
      <c r="J20" s="1521"/>
      <c r="K20" s="1521"/>
      <c r="L20" s="1521"/>
      <c r="M20" s="1521"/>
      <c r="N20" s="1521"/>
      <c r="O20" s="1521"/>
      <c r="P20" s="1521"/>
      <c r="Q20" s="1521"/>
      <c r="R20" s="1521"/>
      <c r="S20" s="1521"/>
      <c r="T20" s="1521"/>
      <c r="U20" s="1521"/>
      <c r="V20" s="1521"/>
      <c r="W20" s="1521"/>
      <c r="X20" s="1521"/>
      <c r="Y20" s="1521"/>
      <c r="Z20" s="1521"/>
      <c r="AA20" s="1521"/>
      <c r="AB20" s="1521"/>
      <c r="AC20" s="1521"/>
      <c r="AD20" s="1521"/>
      <c r="AE20" s="1521"/>
      <c r="AF20" s="1521"/>
      <c r="AG20" s="1521"/>
      <c r="AH20" s="1521"/>
      <c r="AI20" s="1521"/>
      <c r="AJ20" s="1521"/>
      <c r="AK20" s="1521"/>
      <c r="AL20" s="1521"/>
      <c r="AM20" s="1521"/>
      <c r="AN20" s="1522"/>
      <c r="AO20" s="1555">
        <v>5272</v>
      </c>
      <c r="AP20" s="1549"/>
      <c r="AQ20" s="1549"/>
      <c r="AR20" s="1549"/>
      <c r="AS20" s="1548"/>
      <c r="AT20" s="67">
        <v>-38</v>
      </c>
      <c r="AU20" s="572">
        <v>-765</v>
      </c>
    </row>
    <row r="21" spans="1:96" ht="26.25" customHeight="1" x14ac:dyDescent="0.2">
      <c r="B21" s="26"/>
      <c r="C21" s="1521" t="s">
        <v>400</v>
      </c>
      <c r="D21" s="1521"/>
      <c r="E21" s="1521"/>
      <c r="F21" s="1521"/>
      <c r="G21" s="1521"/>
      <c r="H21" s="1521"/>
      <c r="I21" s="1521"/>
      <c r="J21" s="1521"/>
      <c r="K21" s="1521"/>
      <c r="L21" s="1521"/>
      <c r="M21" s="1521"/>
      <c r="N21" s="1521"/>
      <c r="O21" s="1521"/>
      <c r="P21" s="1521"/>
      <c r="Q21" s="1521"/>
      <c r="R21" s="1521"/>
      <c r="S21" s="1521"/>
      <c r="T21" s="1521"/>
      <c r="U21" s="1521"/>
      <c r="V21" s="1521"/>
      <c r="W21" s="1521"/>
      <c r="X21" s="1521"/>
      <c r="Y21" s="1521"/>
      <c r="Z21" s="1521"/>
      <c r="AA21" s="1521"/>
      <c r="AB21" s="1521"/>
      <c r="AC21" s="1521"/>
      <c r="AD21" s="1521"/>
      <c r="AE21" s="1521"/>
      <c r="AF21" s="1521"/>
      <c r="AG21" s="1521"/>
      <c r="AH21" s="1521"/>
      <c r="AI21" s="1521"/>
      <c r="AJ21" s="1521"/>
      <c r="AK21" s="1521"/>
      <c r="AL21" s="1521"/>
      <c r="AM21" s="1521"/>
      <c r="AN21" s="1522"/>
      <c r="AO21" s="1555">
        <v>5273</v>
      </c>
      <c r="AP21" s="1549"/>
      <c r="AQ21" s="1549"/>
      <c r="AR21" s="1549"/>
      <c r="AS21" s="1548"/>
      <c r="AT21" s="896">
        <v>-8839</v>
      </c>
      <c r="AU21" s="1079">
        <v>-6428</v>
      </c>
    </row>
    <row r="22" spans="1:96" ht="53.25" customHeight="1" x14ac:dyDescent="0.2">
      <c r="B22" s="26"/>
      <c r="C22" s="1521" t="s">
        <v>401</v>
      </c>
      <c r="D22" s="1521"/>
      <c r="E22" s="1521"/>
      <c r="F22" s="1521"/>
      <c r="G22" s="1521"/>
      <c r="H22" s="1521"/>
      <c r="I22" s="1521"/>
      <c r="J22" s="1521"/>
      <c r="K22" s="1521"/>
      <c r="L22" s="1521"/>
      <c r="M22" s="1521"/>
      <c r="N22" s="1521"/>
      <c r="O22" s="1521"/>
      <c r="P22" s="1521"/>
      <c r="Q22" s="1521"/>
      <c r="R22" s="1521"/>
      <c r="S22" s="1521"/>
      <c r="T22" s="1521"/>
      <c r="U22" s="1521"/>
      <c r="V22" s="1521"/>
      <c r="W22" s="1521"/>
      <c r="X22" s="1521"/>
      <c r="Y22" s="1521"/>
      <c r="Z22" s="1521"/>
      <c r="AA22" s="1521"/>
      <c r="AB22" s="1521"/>
      <c r="AC22" s="1521"/>
      <c r="AD22" s="1521"/>
      <c r="AE22" s="1521"/>
      <c r="AF22" s="1521"/>
      <c r="AG22" s="1521"/>
      <c r="AH22" s="1521"/>
      <c r="AI22" s="1521"/>
      <c r="AJ22" s="1521"/>
      <c r="AK22" s="1521"/>
      <c r="AL22" s="1521"/>
      <c r="AM22" s="1521"/>
      <c r="AN22" s="1522"/>
      <c r="AO22" s="1555">
        <v>5274</v>
      </c>
      <c r="AP22" s="1549"/>
      <c r="AQ22" s="1549"/>
      <c r="AR22" s="1549"/>
      <c r="AS22" s="1548"/>
      <c r="AT22" s="67">
        <v>-1023</v>
      </c>
      <c r="AU22" s="572">
        <v>-25630</v>
      </c>
    </row>
    <row r="23" spans="1:96" ht="27" customHeight="1" x14ac:dyDescent="0.2">
      <c r="B23" s="26"/>
      <c r="C23" s="1521" t="s">
        <v>395</v>
      </c>
      <c r="D23" s="1521"/>
      <c r="E23" s="1521"/>
      <c r="F23" s="1521"/>
      <c r="G23" s="1521"/>
      <c r="H23" s="1521"/>
      <c r="I23" s="1521"/>
      <c r="J23" s="1521"/>
      <c r="K23" s="1521"/>
      <c r="L23" s="1521"/>
      <c r="M23" s="1521"/>
      <c r="N23" s="1521"/>
      <c r="O23" s="1521"/>
      <c r="P23" s="1521"/>
      <c r="Q23" s="1521"/>
      <c r="R23" s="1521"/>
      <c r="S23" s="1521"/>
      <c r="T23" s="1521"/>
      <c r="U23" s="1521"/>
      <c r="V23" s="1521"/>
      <c r="W23" s="1521"/>
      <c r="X23" s="1521"/>
      <c r="Y23" s="1521"/>
      <c r="Z23" s="1521"/>
      <c r="AA23" s="1521"/>
      <c r="AB23" s="1521"/>
      <c r="AC23" s="1521"/>
      <c r="AD23" s="1521"/>
      <c r="AE23" s="1521"/>
      <c r="AF23" s="1521"/>
      <c r="AG23" s="1521"/>
      <c r="AH23" s="1521"/>
      <c r="AI23" s="1521"/>
      <c r="AJ23" s="1521"/>
      <c r="AK23" s="1521"/>
      <c r="AL23" s="1521"/>
      <c r="AM23" s="1521"/>
      <c r="AN23" s="1522"/>
      <c r="AO23" s="1555">
        <v>5275</v>
      </c>
      <c r="AP23" s="1549"/>
      <c r="AQ23" s="1549"/>
      <c r="AR23" s="1549"/>
      <c r="AS23" s="1548"/>
      <c r="AT23" s="67">
        <v>0</v>
      </c>
      <c r="AU23" s="572">
        <v>0</v>
      </c>
    </row>
    <row r="24" spans="1:96" ht="13.5" customHeight="1" thickBot="1" x14ac:dyDescent="0.25">
      <c r="B24" s="143"/>
      <c r="C24" s="1745" t="s">
        <v>396</v>
      </c>
      <c r="D24" s="1745"/>
      <c r="E24" s="1745"/>
      <c r="F24" s="1745"/>
      <c r="G24" s="1745"/>
      <c r="H24" s="1745"/>
      <c r="I24" s="1745"/>
      <c r="J24" s="1745"/>
      <c r="K24" s="1745"/>
      <c r="L24" s="1745"/>
      <c r="M24" s="1745"/>
      <c r="N24" s="1745"/>
      <c r="O24" s="1745"/>
      <c r="P24" s="1745"/>
      <c r="Q24" s="1745"/>
      <c r="R24" s="1745"/>
      <c r="S24" s="1745"/>
      <c r="T24" s="1745"/>
      <c r="U24" s="1745"/>
      <c r="V24" s="1745"/>
      <c r="W24" s="1745"/>
      <c r="X24" s="1745"/>
      <c r="Y24" s="1745"/>
      <c r="Z24" s="1745"/>
      <c r="AA24" s="1745"/>
      <c r="AB24" s="1745"/>
      <c r="AC24" s="1745"/>
      <c r="AD24" s="1745"/>
      <c r="AE24" s="1745"/>
      <c r="AF24" s="1745"/>
      <c r="AG24" s="1745"/>
      <c r="AH24" s="1745"/>
      <c r="AI24" s="1745"/>
      <c r="AJ24" s="1745"/>
      <c r="AK24" s="1745"/>
      <c r="AL24" s="1745"/>
      <c r="AM24" s="1745"/>
      <c r="AN24" s="1746"/>
      <c r="AO24" s="1573">
        <v>5276</v>
      </c>
      <c r="AP24" s="1574"/>
      <c r="AQ24" s="1574"/>
      <c r="AR24" s="1574"/>
      <c r="AS24" s="1747"/>
      <c r="AT24" s="78">
        <v>-4939</v>
      </c>
      <c r="AU24" s="573">
        <v>0</v>
      </c>
    </row>
    <row r="25" spans="1:96" s="160" customFormat="1" ht="12.75" customHeight="1" x14ac:dyDescent="0.2">
      <c r="A25" s="160" t="s">
        <v>137</v>
      </c>
      <c r="B25" s="104"/>
      <c r="C25" s="104"/>
      <c r="D25" s="104"/>
      <c r="E25" s="104"/>
      <c r="F25" s="104"/>
      <c r="G25" s="104"/>
      <c r="H25" s="104"/>
      <c r="I25" s="104"/>
      <c r="X25" s="104"/>
      <c r="Y25" s="104"/>
      <c r="Z25" s="104"/>
      <c r="AA25" s="104"/>
      <c r="AB25" s="104"/>
      <c r="AU25" s="161"/>
    </row>
    <row r="26" spans="1:96" s="145" customFormat="1" ht="15.75" customHeight="1" x14ac:dyDescent="0.2">
      <c r="F26" s="1163" t="s">
        <v>328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163"/>
      <c r="V26" s="1163"/>
      <c r="W26" s="1163"/>
      <c r="X26" s="1163"/>
      <c r="Y26" s="1163"/>
      <c r="Z26" s="1163"/>
      <c r="AA26" s="1163"/>
      <c r="AB26" s="1163"/>
      <c r="AC26" s="1163"/>
      <c r="AD26" s="1163"/>
      <c r="AE26" s="1163"/>
      <c r="AF26" s="1163"/>
      <c r="AG26" s="1163"/>
      <c r="AH26" s="1163"/>
      <c r="AI26" s="1163"/>
      <c r="AJ26" s="1163"/>
      <c r="AK26" s="1163"/>
      <c r="AL26" s="1163"/>
      <c r="AM26" s="1163"/>
      <c r="AN26" s="1163"/>
      <c r="AO26" s="1163"/>
      <c r="AP26" s="1163"/>
      <c r="AQ26" s="1163"/>
      <c r="AR26" s="1163"/>
      <c r="AS26" s="1163"/>
      <c r="AT26" s="1163"/>
      <c r="AU26" s="1163"/>
      <c r="CR26" s="175"/>
    </row>
    <row r="27" spans="1:96" s="146" customFormat="1" ht="12.75" customHeight="1" x14ac:dyDescent="0.2">
      <c r="F27" s="1163" t="s">
        <v>182</v>
      </c>
      <c r="G27" s="1163"/>
      <c r="H27" s="1163"/>
      <c r="I27" s="1163"/>
      <c r="J27" s="1163"/>
      <c r="K27" s="1163"/>
      <c r="L27" s="1163"/>
      <c r="M27" s="1163"/>
      <c r="N27" s="1163"/>
      <c r="O27" s="1163"/>
      <c r="P27" s="1163"/>
      <c r="Q27" s="1163"/>
      <c r="R27" s="1163"/>
      <c r="S27" s="1163"/>
      <c r="T27" s="1163"/>
      <c r="U27" s="1163"/>
      <c r="V27" s="1163"/>
      <c r="W27" s="1163"/>
      <c r="X27" s="1163"/>
      <c r="Y27" s="1163"/>
      <c r="Z27" s="1163"/>
      <c r="AA27" s="1163"/>
      <c r="AB27" s="1163"/>
      <c r="AC27" s="1163"/>
      <c r="AD27" s="1163"/>
      <c r="AE27" s="1163"/>
      <c r="AF27" s="1163"/>
      <c r="AG27" s="1163"/>
      <c r="AH27" s="1163"/>
      <c r="AI27" s="1163"/>
      <c r="AJ27" s="1163"/>
      <c r="AK27" s="1163"/>
      <c r="AL27" s="1163"/>
      <c r="AM27" s="1163"/>
      <c r="AN27" s="1163"/>
      <c r="AO27" s="1163"/>
      <c r="AP27" s="1163"/>
      <c r="AQ27" s="1163"/>
      <c r="AR27" s="1163"/>
      <c r="AS27" s="1163"/>
      <c r="AT27" s="1163"/>
      <c r="AU27" s="1163"/>
    </row>
    <row r="28" spans="1:96" s="104" customFormat="1" ht="12.75" customHeight="1" x14ac:dyDescent="0.2"/>
    <row r="29" spans="1:96" s="104" customFormat="1" ht="12.75" customHeight="1" x14ac:dyDescent="0.2"/>
    <row r="30" spans="1:96" s="31" customFormat="1" ht="12.75" customHeight="1" x14ac:dyDescent="0.2"/>
  </sheetData>
  <sheetProtection formatCells="0" formatColumns="0" autoFilter="0"/>
  <mergeCells count="40">
    <mergeCell ref="B3:AV3"/>
    <mergeCell ref="B4:AU4"/>
    <mergeCell ref="B6:AN7"/>
    <mergeCell ref="AO6:AS7"/>
    <mergeCell ref="F26:AU26"/>
    <mergeCell ref="C9:AN9"/>
    <mergeCell ref="AO9:AS9"/>
    <mergeCell ref="B8:AN8"/>
    <mergeCell ref="AO8:AS8"/>
    <mergeCell ref="AO17:AS17"/>
    <mergeCell ref="C16:AN16"/>
    <mergeCell ref="AO16:AS16"/>
    <mergeCell ref="C21:AN21"/>
    <mergeCell ref="AO21:AS21"/>
    <mergeCell ref="C20:AN20"/>
    <mergeCell ref="AO20:AS20"/>
    <mergeCell ref="F27:AU27"/>
    <mergeCell ref="C10:AN10"/>
    <mergeCell ref="AO10:AS10"/>
    <mergeCell ref="C11:AN11"/>
    <mergeCell ref="AO11:AS11"/>
    <mergeCell ref="C14:AN14"/>
    <mergeCell ref="AO14:AS14"/>
    <mergeCell ref="C13:AN13"/>
    <mergeCell ref="AO13:AS13"/>
    <mergeCell ref="C15:AN15"/>
    <mergeCell ref="AO15:AS15"/>
    <mergeCell ref="C12:AN12"/>
    <mergeCell ref="AO12:AS12"/>
    <mergeCell ref="C18:AN18"/>
    <mergeCell ref="AO18:AS18"/>
    <mergeCell ref="C17:AN17"/>
    <mergeCell ref="C19:AN19"/>
    <mergeCell ref="AO19:AS19"/>
    <mergeCell ref="C23:AN23"/>
    <mergeCell ref="C24:AN24"/>
    <mergeCell ref="AO24:AS24"/>
    <mergeCell ref="AO23:AS23"/>
    <mergeCell ref="C22:AN22"/>
    <mergeCell ref="AO22:AS22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9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  <pageSetUpPr fitToPage="1"/>
  </sheetPr>
  <dimension ref="A1:CI23"/>
  <sheetViews>
    <sheetView view="pageBreakPreview" topLeftCell="B1" zoomScaleNormal="100" zoomScaleSheetLayoutView="100" workbookViewId="0">
      <selection activeCell="CB13" sqref="CB13"/>
    </sheetView>
  </sheetViews>
  <sheetFormatPr defaultColWidth="0.85546875" defaultRowHeight="12" customHeight="1" x14ac:dyDescent="0.2"/>
  <cols>
    <col min="1" max="1" width="9.140625" style="52" hidden="1" customWidth="1"/>
    <col min="2" max="45" width="0.85546875" style="22"/>
    <col min="46" max="46" width="24.7109375" style="22" customWidth="1"/>
    <col min="47" max="48" width="24" style="22" customWidth="1"/>
    <col min="49" max="16384" width="0.85546875" style="22"/>
  </cols>
  <sheetData>
    <row r="1" spans="1:87" s="32" customFormat="1" ht="15.75" customHeight="1" x14ac:dyDescent="0.2">
      <c r="A1" s="54"/>
      <c r="CI1" s="37"/>
    </row>
    <row r="2" spans="1:87" s="60" customFormat="1" ht="15" x14ac:dyDescent="0.25">
      <c r="A2" s="59"/>
      <c r="B2" s="1768" t="s">
        <v>402</v>
      </c>
      <c r="C2" s="1768"/>
      <c r="D2" s="1768"/>
      <c r="E2" s="1768"/>
      <c r="F2" s="1768"/>
      <c r="G2" s="1768"/>
      <c r="H2" s="1768"/>
      <c r="I2" s="1768"/>
      <c r="J2" s="1768"/>
      <c r="K2" s="1768"/>
      <c r="L2" s="1768"/>
      <c r="M2" s="1768"/>
      <c r="N2" s="1768"/>
      <c r="O2" s="1768"/>
      <c r="P2" s="1768"/>
      <c r="Q2" s="1768"/>
      <c r="R2" s="1768"/>
      <c r="S2" s="1768"/>
      <c r="T2" s="1768"/>
      <c r="U2" s="1768"/>
      <c r="V2" s="1768"/>
      <c r="W2" s="1768"/>
      <c r="X2" s="1768"/>
      <c r="Y2" s="1768"/>
      <c r="Z2" s="1768"/>
      <c r="AA2" s="1768"/>
      <c r="AB2" s="1768"/>
      <c r="AC2" s="1768"/>
      <c r="AD2" s="1768"/>
      <c r="AE2" s="1768"/>
      <c r="AF2" s="1768"/>
      <c r="AG2" s="1768"/>
      <c r="AH2" s="1768"/>
      <c r="AI2" s="1768"/>
      <c r="AJ2" s="1768"/>
      <c r="AK2" s="1768"/>
      <c r="AL2" s="1768"/>
      <c r="AM2" s="1768"/>
      <c r="AN2" s="1768"/>
      <c r="AO2" s="1768"/>
      <c r="AP2" s="1768"/>
      <c r="AQ2" s="1768"/>
      <c r="AR2" s="1768"/>
      <c r="AS2" s="1768"/>
      <c r="AT2" s="1768"/>
      <c r="AU2" s="1768"/>
      <c r="AV2" s="1768"/>
    </row>
    <row r="3" spans="1:87" ht="12" customHeight="1" thickBot="1" x14ac:dyDescent="0.25"/>
    <row r="4" spans="1:87" s="32" customFormat="1" ht="13.5" customHeight="1" x14ac:dyDescent="0.2">
      <c r="A4" s="54"/>
      <c r="B4" s="1769" t="s">
        <v>189</v>
      </c>
      <c r="C4" s="1770"/>
      <c r="D4" s="1770"/>
      <c r="E4" s="1770"/>
      <c r="F4" s="1770"/>
      <c r="G4" s="1770"/>
      <c r="H4" s="1770"/>
      <c r="I4" s="1770"/>
      <c r="J4" s="1770"/>
      <c r="K4" s="1770"/>
      <c r="L4" s="1770"/>
      <c r="M4" s="1770"/>
      <c r="N4" s="1770"/>
      <c r="O4" s="1770"/>
      <c r="P4" s="1770"/>
      <c r="Q4" s="1770"/>
      <c r="R4" s="1770"/>
      <c r="S4" s="1770"/>
      <c r="T4" s="1770"/>
      <c r="U4" s="1770"/>
      <c r="V4" s="1770"/>
      <c r="W4" s="1770"/>
      <c r="X4" s="1770"/>
      <c r="Y4" s="1770"/>
      <c r="Z4" s="1770"/>
      <c r="AA4" s="1770"/>
      <c r="AB4" s="1770"/>
      <c r="AC4" s="1770"/>
      <c r="AD4" s="1770"/>
      <c r="AE4" s="1770"/>
      <c r="AF4" s="1770"/>
      <c r="AG4" s="1770"/>
      <c r="AH4" s="1770"/>
      <c r="AI4" s="1770"/>
      <c r="AJ4" s="1770"/>
      <c r="AK4" s="1770"/>
      <c r="AL4" s="1770"/>
      <c r="AM4" s="1770"/>
      <c r="AN4" s="1771"/>
      <c r="AO4" s="1778" t="s">
        <v>183</v>
      </c>
      <c r="AP4" s="1770"/>
      <c r="AQ4" s="1770"/>
      <c r="AR4" s="1770"/>
      <c r="AS4" s="1771"/>
      <c r="AT4" s="570" t="s">
        <v>403</v>
      </c>
      <c r="AU4" s="570" t="s">
        <v>403</v>
      </c>
      <c r="AV4" s="571" t="s">
        <v>403</v>
      </c>
    </row>
    <row r="5" spans="1:87" s="32" customFormat="1" ht="14.25" customHeight="1" x14ac:dyDescent="0.2">
      <c r="A5" s="54"/>
      <c r="B5" s="1772"/>
      <c r="C5" s="1773"/>
      <c r="D5" s="1773"/>
      <c r="E5" s="1773"/>
      <c r="F5" s="1773"/>
      <c r="G5" s="1773"/>
      <c r="H5" s="1773"/>
      <c r="I5" s="1773"/>
      <c r="J5" s="1773"/>
      <c r="K5" s="1773"/>
      <c r="L5" s="1773"/>
      <c r="M5" s="1773"/>
      <c r="N5" s="1773"/>
      <c r="O5" s="1773"/>
      <c r="P5" s="1773"/>
      <c r="Q5" s="1773"/>
      <c r="R5" s="1773"/>
      <c r="S5" s="1773"/>
      <c r="T5" s="1773"/>
      <c r="U5" s="1773"/>
      <c r="V5" s="1773"/>
      <c r="W5" s="1773"/>
      <c r="X5" s="1773"/>
      <c r="Y5" s="1773"/>
      <c r="Z5" s="1773"/>
      <c r="AA5" s="1773"/>
      <c r="AB5" s="1773"/>
      <c r="AC5" s="1773"/>
      <c r="AD5" s="1773"/>
      <c r="AE5" s="1773"/>
      <c r="AF5" s="1773"/>
      <c r="AG5" s="1773"/>
      <c r="AH5" s="1773"/>
      <c r="AI5" s="1773"/>
      <c r="AJ5" s="1773"/>
      <c r="AK5" s="1773"/>
      <c r="AL5" s="1773"/>
      <c r="AM5" s="1773"/>
      <c r="AN5" s="1774"/>
      <c r="AO5" s="1779"/>
      <c r="AP5" s="1773"/>
      <c r="AQ5" s="1773"/>
      <c r="AR5" s="1773"/>
      <c r="AS5" s="1774"/>
      <c r="AT5" s="568" t="s">
        <v>544</v>
      </c>
      <c r="AU5" s="568" t="s">
        <v>552</v>
      </c>
      <c r="AV5" s="569" t="s">
        <v>559</v>
      </c>
    </row>
    <row r="6" spans="1:87" s="32" customFormat="1" ht="6" customHeight="1" x14ac:dyDescent="0.2">
      <c r="A6" s="54"/>
      <c r="B6" s="1775"/>
      <c r="C6" s="1776"/>
      <c r="D6" s="1776"/>
      <c r="E6" s="1776"/>
      <c r="F6" s="1776"/>
      <c r="G6" s="1776"/>
      <c r="H6" s="1776"/>
      <c r="I6" s="1776"/>
      <c r="J6" s="1776"/>
      <c r="K6" s="1776"/>
      <c r="L6" s="1776"/>
      <c r="M6" s="1776"/>
      <c r="N6" s="1776"/>
      <c r="O6" s="1776"/>
      <c r="P6" s="1776"/>
      <c r="Q6" s="1776"/>
      <c r="R6" s="1776"/>
      <c r="S6" s="1776"/>
      <c r="T6" s="1776"/>
      <c r="U6" s="1776"/>
      <c r="V6" s="1776"/>
      <c r="W6" s="1776"/>
      <c r="X6" s="1776"/>
      <c r="Y6" s="1776"/>
      <c r="Z6" s="1776"/>
      <c r="AA6" s="1776"/>
      <c r="AB6" s="1776"/>
      <c r="AC6" s="1776"/>
      <c r="AD6" s="1776"/>
      <c r="AE6" s="1776"/>
      <c r="AF6" s="1776"/>
      <c r="AG6" s="1776"/>
      <c r="AH6" s="1776"/>
      <c r="AI6" s="1776"/>
      <c r="AJ6" s="1776"/>
      <c r="AK6" s="1776"/>
      <c r="AL6" s="1776"/>
      <c r="AM6" s="1776"/>
      <c r="AN6" s="1777"/>
      <c r="AO6" s="1780"/>
      <c r="AP6" s="1776"/>
      <c r="AQ6" s="1776"/>
      <c r="AR6" s="1776"/>
      <c r="AS6" s="1777"/>
      <c r="AT6" s="566"/>
      <c r="AU6" s="566"/>
      <c r="AV6" s="567"/>
    </row>
    <row r="7" spans="1:87" s="45" customFormat="1" thickBot="1" x14ac:dyDescent="0.25">
      <c r="A7" s="53" t="s">
        <v>136</v>
      </c>
      <c r="B7" s="1764">
        <v>1</v>
      </c>
      <c r="C7" s="1765"/>
      <c r="D7" s="1765"/>
      <c r="E7" s="1765"/>
      <c r="F7" s="1765"/>
      <c r="G7" s="1765"/>
      <c r="H7" s="1765"/>
      <c r="I7" s="1765"/>
      <c r="J7" s="1765"/>
      <c r="K7" s="1765"/>
      <c r="L7" s="1765"/>
      <c r="M7" s="1765"/>
      <c r="N7" s="1765"/>
      <c r="O7" s="1765"/>
      <c r="P7" s="1765"/>
      <c r="Q7" s="1765"/>
      <c r="R7" s="1765"/>
      <c r="S7" s="1765"/>
      <c r="T7" s="1765"/>
      <c r="U7" s="1765"/>
      <c r="V7" s="1765"/>
      <c r="W7" s="1765"/>
      <c r="X7" s="1765"/>
      <c r="Y7" s="1765"/>
      <c r="Z7" s="1765"/>
      <c r="AA7" s="1765"/>
      <c r="AB7" s="1765"/>
      <c r="AC7" s="1765"/>
      <c r="AD7" s="1765"/>
      <c r="AE7" s="1765"/>
      <c r="AF7" s="1765"/>
      <c r="AG7" s="1765"/>
      <c r="AH7" s="1765"/>
      <c r="AI7" s="1765"/>
      <c r="AJ7" s="1765"/>
      <c r="AK7" s="1765"/>
      <c r="AL7" s="1765"/>
      <c r="AM7" s="1765"/>
      <c r="AN7" s="1766"/>
      <c r="AO7" s="1767">
        <v>2</v>
      </c>
      <c r="AP7" s="1765"/>
      <c r="AQ7" s="1765"/>
      <c r="AR7" s="1765"/>
      <c r="AS7" s="1766"/>
      <c r="AT7" s="981">
        <v>3</v>
      </c>
      <c r="AU7" s="981">
        <v>3</v>
      </c>
      <c r="AV7" s="982">
        <v>4</v>
      </c>
    </row>
    <row r="8" spans="1:87" s="47" customFormat="1" ht="30" customHeight="1" x14ac:dyDescent="0.2">
      <c r="A8" s="61"/>
      <c r="B8" s="563"/>
      <c r="C8" s="1760" t="s">
        <v>404</v>
      </c>
      <c r="D8" s="1760"/>
      <c r="E8" s="1760"/>
      <c r="F8" s="1760"/>
      <c r="G8" s="1760"/>
      <c r="H8" s="1760"/>
      <c r="I8" s="1760"/>
      <c r="J8" s="1760"/>
      <c r="K8" s="1760"/>
      <c r="L8" s="1760"/>
      <c r="M8" s="1760"/>
      <c r="N8" s="1760"/>
      <c r="O8" s="1760"/>
      <c r="P8" s="1760"/>
      <c r="Q8" s="1760"/>
      <c r="R8" s="1760"/>
      <c r="S8" s="1760"/>
      <c r="T8" s="1760"/>
      <c r="U8" s="1760"/>
      <c r="V8" s="1760"/>
      <c r="W8" s="1760"/>
      <c r="X8" s="1760"/>
      <c r="Y8" s="1760"/>
      <c r="Z8" s="1760"/>
      <c r="AA8" s="1760"/>
      <c r="AB8" s="1760"/>
      <c r="AC8" s="1760"/>
      <c r="AD8" s="1760"/>
      <c r="AE8" s="1760"/>
      <c r="AF8" s="1760"/>
      <c r="AG8" s="1760"/>
      <c r="AH8" s="1760"/>
      <c r="AI8" s="1760"/>
      <c r="AJ8" s="1760"/>
      <c r="AK8" s="1760"/>
      <c r="AL8" s="1760"/>
      <c r="AM8" s="1760"/>
      <c r="AN8" s="1761"/>
      <c r="AO8" s="1762">
        <v>5280</v>
      </c>
      <c r="AP8" s="1763"/>
      <c r="AQ8" s="1763"/>
      <c r="AR8" s="1763"/>
      <c r="AS8" s="1763"/>
      <c r="AT8" s="983">
        <v>128900</v>
      </c>
      <c r="AU8" s="716">
        <v>154628</v>
      </c>
      <c r="AV8" s="717">
        <v>97536.37</v>
      </c>
    </row>
    <row r="9" spans="1:87" s="47" customFormat="1" ht="30" customHeight="1" x14ac:dyDescent="0.2">
      <c r="A9" s="61"/>
      <c r="B9" s="564"/>
      <c r="C9" s="1760" t="s">
        <v>405</v>
      </c>
      <c r="D9" s="1760"/>
      <c r="E9" s="1760"/>
      <c r="F9" s="1760"/>
      <c r="G9" s="1760"/>
      <c r="H9" s="1760"/>
      <c r="I9" s="1760"/>
      <c r="J9" s="1760"/>
      <c r="K9" s="1760"/>
      <c r="L9" s="1760"/>
      <c r="M9" s="1760"/>
      <c r="N9" s="1760"/>
      <c r="O9" s="1760"/>
      <c r="P9" s="1760"/>
      <c r="Q9" s="1760"/>
      <c r="R9" s="1760"/>
      <c r="S9" s="1760"/>
      <c r="T9" s="1760"/>
      <c r="U9" s="1760"/>
      <c r="V9" s="1760"/>
      <c r="W9" s="1760"/>
      <c r="X9" s="1760"/>
      <c r="Y9" s="1760"/>
      <c r="Z9" s="1760"/>
      <c r="AA9" s="1760"/>
      <c r="AB9" s="1760"/>
      <c r="AC9" s="1760"/>
      <c r="AD9" s="1760"/>
      <c r="AE9" s="1760"/>
      <c r="AF9" s="1760"/>
      <c r="AG9" s="1760"/>
      <c r="AH9" s="1760"/>
      <c r="AI9" s="1760"/>
      <c r="AJ9" s="1760"/>
      <c r="AK9" s="1760"/>
      <c r="AL9" s="1760"/>
      <c r="AM9" s="1760"/>
      <c r="AN9" s="1761"/>
      <c r="AO9" s="1762">
        <v>5281</v>
      </c>
      <c r="AP9" s="1763"/>
      <c r="AQ9" s="1763"/>
      <c r="AR9" s="1763"/>
      <c r="AS9" s="1763"/>
      <c r="AT9" s="984">
        <v>33038</v>
      </c>
      <c r="AU9" s="718">
        <v>33116</v>
      </c>
      <c r="AV9" s="719">
        <v>34590</v>
      </c>
    </row>
    <row r="10" spans="1:87" s="47" customFormat="1" ht="30" customHeight="1" x14ac:dyDescent="0.2">
      <c r="A10" s="61"/>
      <c r="B10" s="563"/>
      <c r="C10" s="1760" t="s">
        <v>406</v>
      </c>
      <c r="D10" s="1760"/>
      <c r="E10" s="1760"/>
      <c r="F10" s="1760"/>
      <c r="G10" s="1760"/>
      <c r="H10" s="1760"/>
      <c r="I10" s="1760"/>
      <c r="J10" s="1760"/>
      <c r="K10" s="1760"/>
      <c r="L10" s="1760"/>
      <c r="M10" s="1760"/>
      <c r="N10" s="1760"/>
      <c r="O10" s="1760"/>
      <c r="P10" s="1760"/>
      <c r="Q10" s="1760"/>
      <c r="R10" s="1760"/>
      <c r="S10" s="1760"/>
      <c r="T10" s="1760"/>
      <c r="U10" s="1760"/>
      <c r="V10" s="1760"/>
      <c r="W10" s="1760"/>
      <c r="X10" s="1760"/>
      <c r="Y10" s="1760"/>
      <c r="Z10" s="1760"/>
      <c r="AA10" s="1760"/>
      <c r="AB10" s="1760"/>
      <c r="AC10" s="1760"/>
      <c r="AD10" s="1760"/>
      <c r="AE10" s="1760"/>
      <c r="AF10" s="1760"/>
      <c r="AG10" s="1760"/>
      <c r="AH10" s="1760"/>
      <c r="AI10" s="1760"/>
      <c r="AJ10" s="1760"/>
      <c r="AK10" s="1760"/>
      <c r="AL10" s="1760"/>
      <c r="AM10" s="1760"/>
      <c r="AN10" s="1761"/>
      <c r="AO10" s="1762">
        <v>5282</v>
      </c>
      <c r="AP10" s="1763"/>
      <c r="AQ10" s="1763"/>
      <c r="AR10" s="1763"/>
      <c r="AS10" s="1763"/>
      <c r="AT10" s="984" t="s">
        <v>156</v>
      </c>
      <c r="AU10" s="718" t="s">
        <v>156</v>
      </c>
      <c r="AV10" s="719" t="s">
        <v>156</v>
      </c>
    </row>
    <row r="11" spans="1:87" s="47" customFormat="1" ht="30" customHeight="1" x14ac:dyDescent="0.2">
      <c r="A11" s="61"/>
      <c r="B11" s="563"/>
      <c r="C11" s="1760" t="s">
        <v>407</v>
      </c>
      <c r="D11" s="1760"/>
      <c r="E11" s="1760"/>
      <c r="F11" s="1760"/>
      <c r="G11" s="1760"/>
      <c r="H11" s="1760"/>
      <c r="I11" s="1760"/>
      <c r="J11" s="1760"/>
      <c r="K11" s="1760"/>
      <c r="L11" s="1760"/>
      <c r="M11" s="1760"/>
      <c r="N11" s="1760"/>
      <c r="O11" s="1760"/>
      <c r="P11" s="1760"/>
      <c r="Q11" s="1760"/>
      <c r="R11" s="1760"/>
      <c r="S11" s="1760"/>
      <c r="T11" s="1760"/>
      <c r="U11" s="1760"/>
      <c r="V11" s="1760"/>
      <c r="W11" s="1760"/>
      <c r="X11" s="1760"/>
      <c r="Y11" s="1760"/>
      <c r="Z11" s="1760"/>
      <c r="AA11" s="1760"/>
      <c r="AB11" s="1760"/>
      <c r="AC11" s="1760"/>
      <c r="AD11" s="1760"/>
      <c r="AE11" s="1760"/>
      <c r="AF11" s="1760"/>
      <c r="AG11" s="1760"/>
      <c r="AH11" s="1760"/>
      <c r="AI11" s="1760"/>
      <c r="AJ11" s="1760"/>
      <c r="AK11" s="1760"/>
      <c r="AL11" s="1760"/>
      <c r="AM11" s="1760"/>
      <c r="AN11" s="1761"/>
      <c r="AO11" s="1762">
        <v>5283</v>
      </c>
      <c r="AP11" s="1763"/>
      <c r="AQ11" s="1763"/>
      <c r="AR11" s="1763"/>
      <c r="AS11" s="1763"/>
      <c r="AT11" s="984">
        <v>10429218</v>
      </c>
      <c r="AU11" s="718">
        <v>10636456</v>
      </c>
      <c r="AV11" s="719">
        <v>18983675</v>
      </c>
    </row>
    <row r="12" spans="1:87" s="47" customFormat="1" ht="65.25" customHeight="1" x14ac:dyDescent="0.2">
      <c r="A12" s="61"/>
      <c r="B12" s="563"/>
      <c r="C12" s="1760" t="s">
        <v>408</v>
      </c>
      <c r="D12" s="1760"/>
      <c r="E12" s="1760"/>
      <c r="F12" s="1760"/>
      <c r="G12" s="1760"/>
      <c r="H12" s="1760"/>
      <c r="I12" s="1760"/>
      <c r="J12" s="1760"/>
      <c r="K12" s="1760"/>
      <c r="L12" s="1760"/>
      <c r="M12" s="1760"/>
      <c r="N12" s="1760"/>
      <c r="O12" s="1760"/>
      <c r="P12" s="1760"/>
      <c r="Q12" s="1760"/>
      <c r="R12" s="1760"/>
      <c r="S12" s="1760"/>
      <c r="T12" s="1760"/>
      <c r="U12" s="1760"/>
      <c r="V12" s="1760"/>
      <c r="W12" s="1760"/>
      <c r="X12" s="1760"/>
      <c r="Y12" s="1760"/>
      <c r="Z12" s="1760"/>
      <c r="AA12" s="1760"/>
      <c r="AB12" s="1760"/>
      <c r="AC12" s="1760"/>
      <c r="AD12" s="1760"/>
      <c r="AE12" s="1760"/>
      <c r="AF12" s="1760"/>
      <c r="AG12" s="1760"/>
      <c r="AH12" s="1760"/>
      <c r="AI12" s="1760"/>
      <c r="AJ12" s="1760"/>
      <c r="AK12" s="1760"/>
      <c r="AL12" s="1760"/>
      <c r="AM12" s="1760"/>
      <c r="AN12" s="1761"/>
      <c r="AO12" s="1762">
        <v>5284</v>
      </c>
      <c r="AP12" s="1763"/>
      <c r="AQ12" s="1763"/>
      <c r="AR12" s="1763"/>
      <c r="AS12" s="1763"/>
      <c r="AT12" s="984">
        <v>170228</v>
      </c>
      <c r="AU12" s="718">
        <v>650199</v>
      </c>
      <c r="AV12" s="719">
        <v>322697</v>
      </c>
    </row>
    <row r="13" spans="1:87" s="47" customFormat="1" ht="30" customHeight="1" x14ac:dyDescent="0.2">
      <c r="A13" s="61"/>
      <c r="B13" s="563"/>
      <c r="C13" s="1760" t="s">
        <v>409</v>
      </c>
      <c r="D13" s="1760"/>
      <c r="E13" s="1760"/>
      <c r="F13" s="1760"/>
      <c r="G13" s="1760"/>
      <c r="H13" s="1760"/>
      <c r="I13" s="1760"/>
      <c r="J13" s="1760"/>
      <c r="K13" s="1760"/>
      <c r="L13" s="1760"/>
      <c r="M13" s="1760"/>
      <c r="N13" s="1760"/>
      <c r="O13" s="1760"/>
      <c r="P13" s="1760"/>
      <c r="Q13" s="1760"/>
      <c r="R13" s="1760"/>
      <c r="S13" s="1760"/>
      <c r="T13" s="1760"/>
      <c r="U13" s="1760"/>
      <c r="V13" s="1760"/>
      <c r="W13" s="1760"/>
      <c r="X13" s="1760"/>
      <c r="Y13" s="1760"/>
      <c r="Z13" s="1760"/>
      <c r="AA13" s="1760"/>
      <c r="AB13" s="1760"/>
      <c r="AC13" s="1760"/>
      <c r="AD13" s="1760"/>
      <c r="AE13" s="1760"/>
      <c r="AF13" s="1760"/>
      <c r="AG13" s="1760"/>
      <c r="AH13" s="1760"/>
      <c r="AI13" s="1760"/>
      <c r="AJ13" s="1760"/>
      <c r="AK13" s="1760"/>
      <c r="AL13" s="1760"/>
      <c r="AM13" s="1760"/>
      <c r="AN13" s="1761"/>
      <c r="AO13" s="1762">
        <v>5285</v>
      </c>
      <c r="AP13" s="1763"/>
      <c r="AQ13" s="1763"/>
      <c r="AR13" s="1763"/>
      <c r="AS13" s="1763"/>
      <c r="AT13" s="984">
        <v>35677</v>
      </c>
      <c r="AU13" s="718">
        <v>64442</v>
      </c>
      <c r="AV13" s="719">
        <v>51262</v>
      </c>
    </row>
    <row r="14" spans="1:87" s="47" customFormat="1" ht="28.5" customHeight="1" thickBot="1" x14ac:dyDescent="0.25">
      <c r="A14" s="61"/>
      <c r="B14" s="565"/>
      <c r="C14" s="1756" t="s">
        <v>410</v>
      </c>
      <c r="D14" s="1756"/>
      <c r="E14" s="1756"/>
      <c r="F14" s="1756"/>
      <c r="G14" s="1756"/>
      <c r="H14" s="1756"/>
      <c r="I14" s="1756"/>
      <c r="J14" s="1756"/>
      <c r="K14" s="1756"/>
      <c r="L14" s="1756"/>
      <c r="M14" s="1756"/>
      <c r="N14" s="1756"/>
      <c r="O14" s="1756"/>
      <c r="P14" s="1756"/>
      <c r="Q14" s="1756"/>
      <c r="R14" s="1756"/>
      <c r="S14" s="1756"/>
      <c r="T14" s="1756"/>
      <c r="U14" s="1756"/>
      <c r="V14" s="1756"/>
      <c r="W14" s="1756"/>
      <c r="X14" s="1756"/>
      <c r="Y14" s="1756"/>
      <c r="Z14" s="1756"/>
      <c r="AA14" s="1756"/>
      <c r="AB14" s="1756"/>
      <c r="AC14" s="1756"/>
      <c r="AD14" s="1756"/>
      <c r="AE14" s="1756"/>
      <c r="AF14" s="1756"/>
      <c r="AG14" s="1756"/>
      <c r="AH14" s="1756"/>
      <c r="AI14" s="1756"/>
      <c r="AJ14" s="1756"/>
      <c r="AK14" s="1756"/>
      <c r="AL14" s="1756"/>
      <c r="AM14" s="1756"/>
      <c r="AN14" s="1757"/>
      <c r="AO14" s="1758">
        <v>5286</v>
      </c>
      <c r="AP14" s="1759"/>
      <c r="AQ14" s="1759"/>
      <c r="AR14" s="1759"/>
      <c r="AS14" s="1759"/>
      <c r="AT14" s="985">
        <v>555</v>
      </c>
      <c r="AU14" s="720">
        <v>2116</v>
      </c>
      <c r="AV14" s="721">
        <v>4903</v>
      </c>
    </row>
    <row r="15" spans="1:87" ht="12" customHeight="1" x14ac:dyDescent="0.2">
      <c r="A15" s="52" t="s">
        <v>137</v>
      </c>
    </row>
    <row r="16" spans="1:87" s="45" customFormat="1" ht="15.75" customHeight="1" x14ac:dyDescent="0.2">
      <c r="A16" s="53"/>
      <c r="F16" s="1755" t="s">
        <v>411</v>
      </c>
      <c r="G16" s="1755"/>
      <c r="H16" s="1755"/>
      <c r="I16" s="1755"/>
      <c r="J16" s="1755"/>
      <c r="K16" s="1755"/>
      <c r="L16" s="1755"/>
      <c r="M16" s="1755"/>
      <c r="N16" s="1755"/>
      <c r="O16" s="1755"/>
      <c r="P16" s="1755"/>
      <c r="Q16" s="1755"/>
      <c r="R16" s="1755"/>
      <c r="S16" s="1755"/>
      <c r="T16" s="1755"/>
      <c r="U16" s="1755"/>
      <c r="V16" s="1755"/>
      <c r="W16" s="1755"/>
      <c r="X16" s="1755"/>
      <c r="Y16" s="1755"/>
      <c r="Z16" s="1755"/>
      <c r="AA16" s="1755"/>
      <c r="AB16" s="1755"/>
      <c r="AC16" s="1755"/>
      <c r="AD16" s="1755"/>
      <c r="AE16" s="1755"/>
      <c r="AF16" s="1755"/>
      <c r="AG16" s="1755"/>
      <c r="AH16" s="1755"/>
      <c r="AI16" s="1755"/>
      <c r="AJ16" s="1755"/>
      <c r="AK16" s="1755"/>
      <c r="AL16" s="1755"/>
      <c r="AM16" s="1755"/>
      <c r="AN16" s="1755"/>
      <c r="AO16" s="1755"/>
      <c r="AP16" s="1755"/>
      <c r="AQ16" s="1755"/>
      <c r="AR16" s="1755"/>
      <c r="AS16" s="1755"/>
      <c r="AT16" s="1755"/>
      <c r="AU16" s="1755"/>
      <c r="AV16" s="1755"/>
      <c r="CD16" s="46"/>
    </row>
    <row r="17" spans="1:48" s="16" customFormat="1" ht="12.75" customHeight="1" x14ac:dyDescent="0.2">
      <c r="A17" s="55"/>
      <c r="F17" s="1755" t="s">
        <v>182</v>
      </c>
      <c r="G17" s="1755"/>
      <c r="H17" s="1755"/>
      <c r="I17" s="1755"/>
      <c r="J17" s="1755"/>
      <c r="K17" s="1755"/>
      <c r="L17" s="1755"/>
      <c r="M17" s="1755"/>
      <c r="N17" s="1755"/>
      <c r="O17" s="1755"/>
      <c r="P17" s="1755"/>
      <c r="Q17" s="1755"/>
      <c r="R17" s="1755"/>
      <c r="S17" s="1755"/>
      <c r="T17" s="1755"/>
      <c r="U17" s="1755"/>
      <c r="V17" s="1755"/>
      <c r="W17" s="1755"/>
      <c r="X17" s="1755"/>
      <c r="Y17" s="1755"/>
      <c r="Z17" s="1755"/>
      <c r="AA17" s="1755"/>
      <c r="AB17" s="1755"/>
      <c r="AC17" s="1755"/>
      <c r="AD17" s="1755"/>
      <c r="AE17" s="1755"/>
      <c r="AF17" s="1755"/>
      <c r="AG17" s="1755"/>
      <c r="AH17" s="1755"/>
      <c r="AI17" s="1755"/>
      <c r="AJ17" s="1755"/>
      <c r="AK17" s="1755"/>
      <c r="AL17" s="1755"/>
      <c r="AM17" s="1755"/>
      <c r="AN17" s="1755"/>
      <c r="AO17" s="1755"/>
      <c r="AP17" s="1755"/>
      <c r="AQ17" s="1755"/>
      <c r="AR17" s="1755"/>
      <c r="AS17" s="1755"/>
      <c r="AT17" s="1755"/>
      <c r="AU17" s="1755"/>
      <c r="AV17" s="1755"/>
    </row>
    <row r="18" spans="1:48" s="16" customFormat="1" ht="12.75" customHeight="1" x14ac:dyDescent="0.2">
      <c r="A18" s="55"/>
      <c r="F18" s="1755" t="s">
        <v>412</v>
      </c>
      <c r="G18" s="1755"/>
      <c r="H18" s="1755"/>
      <c r="I18" s="1755"/>
      <c r="J18" s="1755"/>
      <c r="K18" s="1755"/>
      <c r="L18" s="1755"/>
      <c r="M18" s="1755"/>
      <c r="N18" s="1755"/>
      <c r="O18" s="1755"/>
      <c r="P18" s="1755"/>
      <c r="Q18" s="1755"/>
      <c r="R18" s="1755"/>
      <c r="S18" s="1755"/>
      <c r="T18" s="1755"/>
      <c r="U18" s="1755"/>
      <c r="V18" s="1755"/>
      <c r="W18" s="1755"/>
      <c r="X18" s="1755"/>
      <c r="Y18" s="1755"/>
      <c r="Z18" s="1755"/>
      <c r="AA18" s="1755"/>
      <c r="AB18" s="1755"/>
      <c r="AC18" s="1755"/>
      <c r="AD18" s="1755"/>
      <c r="AE18" s="1755"/>
      <c r="AF18" s="1755"/>
      <c r="AG18" s="1755"/>
      <c r="AH18" s="1755"/>
      <c r="AI18" s="1755"/>
      <c r="AJ18" s="1755"/>
      <c r="AK18" s="1755"/>
      <c r="AL18" s="1755"/>
      <c r="AM18" s="1755"/>
      <c r="AN18" s="1755"/>
      <c r="AO18" s="1755"/>
      <c r="AP18" s="1755"/>
      <c r="AQ18" s="1755"/>
      <c r="AR18" s="1755"/>
      <c r="AS18" s="1755"/>
      <c r="AT18" s="1755"/>
      <c r="AU18" s="1755"/>
      <c r="AV18" s="1755"/>
    </row>
    <row r="19" spans="1:48" s="20" customFormat="1" ht="12.75" customHeight="1" x14ac:dyDescent="0.2">
      <c r="A19" s="56"/>
      <c r="AU19" s="38"/>
    </row>
    <row r="20" spans="1:48" s="20" customFormat="1" ht="12.75" customHeight="1" x14ac:dyDescent="0.2">
      <c r="A20" s="56"/>
      <c r="AU20" s="38"/>
    </row>
    <row r="21" spans="1:48" s="5" customFormat="1" ht="12.75" customHeight="1" x14ac:dyDescent="0.2">
      <c r="A21" s="50"/>
    </row>
    <row r="22" spans="1:48" s="5" customFormat="1" ht="12.75" customHeight="1" x14ac:dyDescent="0.2">
      <c r="A22" s="50"/>
    </row>
    <row r="23" spans="1:48" s="85" customFormat="1" ht="12.75" customHeight="1" x14ac:dyDescent="0.2">
      <c r="A23" s="49"/>
    </row>
  </sheetData>
  <sheetProtection formatCells="0" formatColumns="0" autoFilter="0"/>
  <mergeCells count="22">
    <mergeCell ref="B7:AN7"/>
    <mergeCell ref="AO7:AS7"/>
    <mergeCell ref="F18:AV18"/>
    <mergeCell ref="B2:AV2"/>
    <mergeCell ref="B4:AN6"/>
    <mergeCell ref="AO4:AS6"/>
    <mergeCell ref="C8:AN8"/>
    <mergeCell ref="AO8:AS8"/>
    <mergeCell ref="C11:AN11"/>
    <mergeCell ref="AO11:AS11"/>
    <mergeCell ref="C12:AN12"/>
    <mergeCell ref="AO12:AS12"/>
    <mergeCell ref="C9:AN9"/>
    <mergeCell ref="AO9:AS9"/>
    <mergeCell ref="C10:AN10"/>
    <mergeCell ref="AO10:AS10"/>
    <mergeCell ref="F16:AV16"/>
    <mergeCell ref="F17:AV17"/>
    <mergeCell ref="C14:AN14"/>
    <mergeCell ref="AO14:AS14"/>
    <mergeCell ref="C13:AN13"/>
    <mergeCell ref="AO13:AS13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8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pageSetUpPr fitToPage="1"/>
  </sheetPr>
  <dimension ref="A1:DO35"/>
  <sheetViews>
    <sheetView view="pageBreakPreview" topLeftCell="B1" zoomScale="80" zoomScaleNormal="80" zoomScaleSheetLayoutView="80" workbookViewId="0">
      <selection activeCell="BW29" sqref="BW29"/>
    </sheetView>
  </sheetViews>
  <sheetFormatPr defaultColWidth="0.85546875" defaultRowHeight="12" customHeight="1" x14ac:dyDescent="0.2"/>
  <cols>
    <col min="1" max="1" width="9.42578125" style="133" hidden="1" customWidth="1"/>
    <col min="2" max="39" width="0.85546875" style="133"/>
    <col min="40" max="40" width="5.28515625" style="133" bestFit="1" customWidth="1"/>
    <col min="41" max="56" width="0.85546875" style="133"/>
    <col min="57" max="57" width="1.7109375" style="133" customWidth="1"/>
    <col min="58" max="58" width="15.28515625" style="133" customWidth="1"/>
    <col min="59" max="59" width="21.5703125" style="133" customWidth="1"/>
    <col min="60" max="60" width="17" style="133" customWidth="1"/>
    <col min="61" max="61" width="24" style="133" customWidth="1"/>
    <col min="62" max="62" width="15.140625" style="133" customWidth="1"/>
    <col min="63" max="16384" width="0.85546875" style="133"/>
  </cols>
  <sheetData>
    <row r="1" spans="1:119" s="135" customFormat="1" ht="12" customHeight="1" x14ac:dyDescent="0.25"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</row>
    <row r="2" spans="1:119" s="125" customFormat="1" ht="14.25" customHeight="1" x14ac:dyDescent="0.25">
      <c r="BF2" s="373" t="s">
        <v>413</v>
      </c>
      <c r="BG2" s="373"/>
      <c r="BH2" s="373"/>
      <c r="BI2" s="373"/>
      <c r="BJ2" s="373"/>
      <c r="BK2" s="373"/>
      <c r="BL2" s="373"/>
      <c r="BM2" s="373"/>
      <c r="BN2" s="373"/>
      <c r="BO2" s="373"/>
      <c r="BP2" s="373"/>
      <c r="BQ2" s="373"/>
      <c r="BR2" s="373"/>
      <c r="BS2" s="373"/>
      <c r="BT2" s="373"/>
      <c r="BU2" s="373"/>
      <c r="BV2" s="373"/>
      <c r="BW2" s="373"/>
      <c r="BX2" s="373"/>
      <c r="BY2" s="373"/>
      <c r="BZ2" s="373"/>
      <c r="CA2" s="373"/>
      <c r="CB2" s="373"/>
      <c r="CC2" s="373"/>
      <c r="CD2" s="373"/>
      <c r="CE2" s="373"/>
      <c r="CF2" s="373"/>
      <c r="CG2" s="373"/>
      <c r="CH2" s="373"/>
      <c r="CI2" s="373"/>
      <c r="CJ2" s="373"/>
      <c r="CK2" s="373"/>
      <c r="CL2" s="373"/>
      <c r="CM2" s="373"/>
      <c r="CN2" s="373"/>
      <c r="CO2" s="373"/>
      <c r="CP2" s="373"/>
      <c r="CQ2" s="373"/>
      <c r="CR2" s="373"/>
      <c r="CS2" s="373"/>
      <c r="CT2" s="373"/>
      <c r="CU2" s="373"/>
      <c r="CV2" s="373"/>
      <c r="CW2" s="373"/>
      <c r="CX2" s="373"/>
      <c r="CY2" s="373"/>
      <c r="CZ2" s="373"/>
      <c r="DA2" s="373"/>
      <c r="DB2" s="373"/>
      <c r="DC2" s="373"/>
      <c r="DD2" s="373"/>
      <c r="DE2" s="373"/>
      <c r="DF2" s="373"/>
      <c r="DG2" s="373"/>
      <c r="DH2" s="373"/>
      <c r="DI2" s="373"/>
      <c r="DJ2" s="373"/>
      <c r="DK2" s="373"/>
      <c r="DL2" s="373"/>
      <c r="DM2" s="373"/>
      <c r="DN2" s="373"/>
      <c r="DO2" s="373"/>
    </row>
    <row r="3" spans="1:119" ht="3.75" customHeight="1" thickBot="1" x14ac:dyDescent="0.25"/>
    <row r="4" spans="1:119" s="125" customFormat="1" ht="15" customHeight="1" x14ac:dyDescent="0.2">
      <c r="B4" s="1524" t="s">
        <v>189</v>
      </c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  <c r="N4" s="1525"/>
      <c r="O4" s="1525"/>
      <c r="P4" s="1525"/>
      <c r="Q4" s="1525"/>
      <c r="R4" s="1525"/>
      <c r="S4" s="1525"/>
      <c r="T4" s="1525"/>
      <c r="U4" s="1525"/>
      <c r="V4" s="1525"/>
      <c r="W4" s="1525"/>
      <c r="X4" s="1525"/>
      <c r="Y4" s="1525"/>
      <c r="Z4" s="1525"/>
      <c r="AA4" s="1525"/>
      <c r="AB4" s="1525"/>
      <c r="AC4" s="1525"/>
      <c r="AD4" s="1525"/>
      <c r="AE4" s="1525"/>
      <c r="AF4" s="1525"/>
      <c r="AG4" s="1525"/>
      <c r="AH4" s="1525"/>
      <c r="AI4" s="1525"/>
      <c r="AJ4" s="1525"/>
      <c r="AK4" s="1525"/>
      <c r="AL4" s="1525"/>
      <c r="AM4" s="1802"/>
      <c r="AN4" s="1524" t="s">
        <v>183</v>
      </c>
      <c r="AO4" s="1525"/>
      <c r="AP4" s="1525"/>
      <c r="AQ4" s="1525"/>
      <c r="AR4" s="1526"/>
      <c r="AS4" s="1533" t="s">
        <v>315</v>
      </c>
      <c r="AT4" s="1525"/>
      <c r="AU4" s="1525"/>
      <c r="AV4" s="1525"/>
      <c r="AW4" s="1525"/>
      <c r="AX4" s="1525"/>
      <c r="AY4" s="1525"/>
      <c r="AZ4" s="1525"/>
      <c r="BA4" s="1525"/>
      <c r="BB4" s="1525"/>
      <c r="BC4" s="1525"/>
      <c r="BD4" s="1525"/>
      <c r="BE4" s="1526"/>
      <c r="BF4" s="1588" t="s">
        <v>343</v>
      </c>
      <c r="BG4" s="1538" t="s">
        <v>309</v>
      </c>
      <c r="BH4" s="1539"/>
      <c r="BI4" s="1540"/>
      <c r="BJ4" s="1590" t="s">
        <v>310</v>
      </c>
    </row>
    <row r="5" spans="1:119" s="125" customFormat="1" ht="57.75" customHeight="1" thickBot="1" x14ac:dyDescent="0.25">
      <c r="B5" s="1584"/>
      <c r="C5" s="1585"/>
      <c r="D5" s="1585"/>
      <c r="E5" s="1585"/>
      <c r="F5" s="1585"/>
      <c r="G5" s="1585"/>
      <c r="H5" s="1585"/>
      <c r="I5" s="1585"/>
      <c r="J5" s="1585"/>
      <c r="K5" s="1585"/>
      <c r="L5" s="1585"/>
      <c r="M5" s="1585"/>
      <c r="N5" s="1585"/>
      <c r="O5" s="1585"/>
      <c r="P5" s="1585"/>
      <c r="Q5" s="1585"/>
      <c r="R5" s="1585"/>
      <c r="S5" s="1585"/>
      <c r="T5" s="1585"/>
      <c r="U5" s="1585"/>
      <c r="V5" s="1585"/>
      <c r="W5" s="1585"/>
      <c r="X5" s="1585"/>
      <c r="Y5" s="1585"/>
      <c r="Z5" s="1585"/>
      <c r="AA5" s="1585"/>
      <c r="AB5" s="1585"/>
      <c r="AC5" s="1585"/>
      <c r="AD5" s="1585"/>
      <c r="AE5" s="1585"/>
      <c r="AF5" s="1585"/>
      <c r="AG5" s="1585"/>
      <c r="AH5" s="1585"/>
      <c r="AI5" s="1585"/>
      <c r="AJ5" s="1585"/>
      <c r="AK5" s="1585"/>
      <c r="AL5" s="1585"/>
      <c r="AM5" s="1803"/>
      <c r="AN5" s="1530"/>
      <c r="AO5" s="1531"/>
      <c r="AP5" s="1531"/>
      <c r="AQ5" s="1531"/>
      <c r="AR5" s="1532"/>
      <c r="AS5" s="1535"/>
      <c r="AT5" s="1531"/>
      <c r="AU5" s="1531"/>
      <c r="AV5" s="1531"/>
      <c r="AW5" s="1531"/>
      <c r="AX5" s="1531"/>
      <c r="AY5" s="1531"/>
      <c r="AZ5" s="1531"/>
      <c r="BA5" s="1531"/>
      <c r="BB5" s="1531"/>
      <c r="BC5" s="1531"/>
      <c r="BD5" s="1531"/>
      <c r="BE5" s="1532"/>
      <c r="BF5" s="1791"/>
      <c r="BG5" s="1108" t="s">
        <v>344</v>
      </c>
      <c r="BH5" s="1108" t="s">
        <v>414</v>
      </c>
      <c r="BI5" s="1114" t="s">
        <v>415</v>
      </c>
      <c r="BJ5" s="1796"/>
    </row>
    <row r="6" spans="1:119" s="145" customFormat="1" thickBot="1" x14ac:dyDescent="0.25">
      <c r="B6" s="1678"/>
      <c r="C6" s="1679"/>
      <c r="D6" s="1679"/>
      <c r="E6" s="1679"/>
      <c r="F6" s="1679"/>
      <c r="G6" s="1679"/>
      <c r="H6" s="1679"/>
      <c r="I6" s="1679"/>
      <c r="J6" s="1679"/>
      <c r="K6" s="1679"/>
      <c r="L6" s="1679"/>
      <c r="M6" s="1679"/>
      <c r="N6" s="1679"/>
      <c r="O6" s="1679"/>
      <c r="P6" s="1679"/>
      <c r="Q6" s="1679"/>
      <c r="R6" s="1679"/>
      <c r="S6" s="1679"/>
      <c r="T6" s="1679"/>
      <c r="U6" s="1679"/>
      <c r="V6" s="1679"/>
      <c r="W6" s="1679"/>
      <c r="X6" s="1679"/>
      <c r="Y6" s="1679"/>
      <c r="Z6" s="1679"/>
      <c r="AA6" s="1679"/>
      <c r="AB6" s="1679"/>
      <c r="AC6" s="1679"/>
      <c r="AD6" s="1679"/>
      <c r="AE6" s="1679"/>
      <c r="AF6" s="1679"/>
      <c r="AG6" s="1679"/>
      <c r="AH6" s="1679"/>
      <c r="AI6" s="1679"/>
      <c r="AJ6" s="1679"/>
      <c r="AK6" s="1679"/>
      <c r="AL6" s="1679"/>
      <c r="AM6" s="1797"/>
      <c r="AN6" s="1574">
        <v>2</v>
      </c>
      <c r="AO6" s="1574"/>
      <c r="AP6" s="1574"/>
      <c r="AQ6" s="1574"/>
      <c r="AR6" s="1575"/>
      <c r="AS6" s="1573">
        <v>3</v>
      </c>
      <c r="AT6" s="1574"/>
      <c r="AU6" s="1574"/>
      <c r="AV6" s="1574"/>
      <c r="AW6" s="1574"/>
      <c r="AX6" s="1574"/>
      <c r="AY6" s="1574"/>
      <c r="AZ6" s="1574"/>
      <c r="BA6" s="1574"/>
      <c r="BB6" s="1574"/>
      <c r="BC6" s="1574"/>
      <c r="BD6" s="1574"/>
      <c r="BE6" s="1575"/>
      <c r="BF6" s="357">
        <v>4</v>
      </c>
      <c r="BG6" s="1093">
        <v>5</v>
      </c>
      <c r="BH6" s="1093">
        <v>6</v>
      </c>
      <c r="BI6" s="1094">
        <v>7</v>
      </c>
      <c r="BJ6" s="1095">
        <v>8</v>
      </c>
    </row>
    <row r="7" spans="1:119" ht="28.5" customHeight="1" thickBot="1" x14ac:dyDescent="0.25">
      <c r="B7" s="1565" t="s">
        <v>416</v>
      </c>
      <c r="C7" s="1565"/>
      <c r="D7" s="1565"/>
      <c r="E7" s="1565"/>
      <c r="F7" s="1565"/>
      <c r="G7" s="1565"/>
      <c r="H7" s="1565"/>
      <c r="I7" s="1565"/>
      <c r="J7" s="1565"/>
      <c r="K7" s="1565"/>
      <c r="L7" s="1565"/>
      <c r="M7" s="1565"/>
      <c r="N7" s="1565"/>
      <c r="O7" s="1565"/>
      <c r="P7" s="1565"/>
      <c r="Q7" s="1565"/>
      <c r="R7" s="1565"/>
      <c r="S7" s="1565"/>
      <c r="T7" s="1565"/>
      <c r="U7" s="1565"/>
      <c r="V7" s="1565"/>
      <c r="W7" s="1565"/>
      <c r="X7" s="1565"/>
      <c r="Y7" s="1565"/>
      <c r="Z7" s="1565"/>
      <c r="AA7" s="1565"/>
      <c r="AB7" s="1565"/>
      <c r="AC7" s="1565"/>
      <c r="AD7" s="1565"/>
      <c r="AE7" s="1565"/>
      <c r="AF7" s="1565"/>
      <c r="AG7" s="1565"/>
      <c r="AH7" s="1565"/>
      <c r="AI7" s="1565"/>
      <c r="AJ7" s="1565"/>
      <c r="AK7" s="1565"/>
      <c r="AL7" s="1565"/>
      <c r="AM7" s="1565"/>
      <c r="AN7" s="1596">
        <v>5240</v>
      </c>
      <c r="AO7" s="1597"/>
      <c r="AP7" s="1597"/>
      <c r="AQ7" s="1597"/>
      <c r="AR7" s="1598"/>
      <c r="AS7" s="1781" t="s">
        <v>196</v>
      </c>
      <c r="AT7" s="1782"/>
      <c r="AU7" s="1782"/>
      <c r="AV7" s="1782"/>
      <c r="AW7" s="1782"/>
      <c r="AX7" s="1782"/>
      <c r="AY7" s="1599">
        <v>15</v>
      </c>
      <c r="AZ7" s="1599"/>
      <c r="BA7" s="1599"/>
      <c r="BB7" s="1799" t="s">
        <v>836</v>
      </c>
      <c r="BC7" s="1799"/>
      <c r="BD7" s="1799"/>
      <c r="BE7" s="1800"/>
      <c r="BF7" s="631">
        <f>SUM(BF10,BF20)</f>
        <v>3572959</v>
      </c>
      <c r="BG7" s="632">
        <f>SUM(BG10,BG20)</f>
        <v>13982625</v>
      </c>
      <c r="BH7" s="632">
        <f>SUM(BH10,BH20)</f>
        <v>-637979</v>
      </c>
      <c r="BI7" s="633">
        <f>SUM(BI10,BI20)</f>
        <v>-13001189</v>
      </c>
      <c r="BJ7" s="634">
        <f t="shared" ref="BJ7:BJ8" si="0">BF7+BG7+BH7+BI7</f>
        <v>3916416</v>
      </c>
    </row>
    <row r="8" spans="1:119" ht="33" customHeight="1" x14ac:dyDescent="0.2">
      <c r="A8" s="133" t="s">
        <v>136</v>
      </c>
      <c r="B8" s="1798"/>
      <c r="C8" s="1798"/>
      <c r="D8" s="1798"/>
      <c r="E8" s="1798"/>
      <c r="F8" s="1798"/>
      <c r="G8" s="1798"/>
      <c r="H8" s="1798"/>
      <c r="I8" s="1798"/>
      <c r="J8" s="1798"/>
      <c r="K8" s="1798"/>
      <c r="L8" s="1798"/>
      <c r="M8" s="1798"/>
      <c r="N8" s="1798"/>
      <c r="O8" s="1798"/>
      <c r="P8" s="1798"/>
      <c r="Q8" s="1798"/>
      <c r="R8" s="1798"/>
      <c r="S8" s="1798"/>
      <c r="T8" s="1798"/>
      <c r="U8" s="1798"/>
      <c r="V8" s="1798"/>
      <c r="W8" s="1798"/>
      <c r="X8" s="1798"/>
      <c r="Y8" s="1798"/>
      <c r="Z8" s="1798"/>
      <c r="AA8" s="1798"/>
      <c r="AB8" s="1798"/>
      <c r="AC8" s="1798"/>
      <c r="AD8" s="1798"/>
      <c r="AE8" s="1798"/>
      <c r="AF8" s="1798"/>
      <c r="AG8" s="1798"/>
      <c r="AH8" s="1798"/>
      <c r="AI8" s="1798"/>
      <c r="AJ8" s="1798"/>
      <c r="AK8" s="1798"/>
      <c r="AL8" s="1798"/>
      <c r="AM8" s="1798"/>
      <c r="AN8" s="1555">
        <v>5250</v>
      </c>
      <c r="AO8" s="1549"/>
      <c r="AP8" s="1549"/>
      <c r="AQ8" s="1549"/>
      <c r="AR8" s="1558"/>
      <c r="AS8" s="1781" t="s">
        <v>196</v>
      </c>
      <c r="AT8" s="1782"/>
      <c r="AU8" s="1782"/>
      <c r="AV8" s="1782"/>
      <c r="AW8" s="1782"/>
      <c r="AX8" s="1782"/>
      <c r="AY8" s="1516">
        <v>14</v>
      </c>
      <c r="AZ8" s="1516"/>
      <c r="BA8" s="1516"/>
      <c r="BB8" s="1507" t="s">
        <v>837</v>
      </c>
      <c r="BC8" s="1507"/>
      <c r="BD8" s="1507"/>
      <c r="BE8" s="1581"/>
      <c r="BF8" s="598">
        <f>BF11+BF21</f>
        <v>4364907</v>
      </c>
      <c r="BG8" s="1096">
        <f>SUM(BG11,BG21)</f>
        <v>12147350</v>
      </c>
      <c r="BH8" s="1096">
        <f>SUM(BH11,BH21)</f>
        <v>-99329</v>
      </c>
      <c r="BI8" s="646">
        <f>SUM(BI11,BI21)</f>
        <v>-12839969</v>
      </c>
      <c r="BJ8" s="961">
        <f t="shared" si="0"/>
        <v>3572959</v>
      </c>
    </row>
    <row r="9" spans="1:119" ht="20.25" customHeight="1" thickBot="1" x14ac:dyDescent="0.25">
      <c r="B9" s="1565" t="s">
        <v>191</v>
      </c>
      <c r="C9" s="1565"/>
      <c r="D9" s="1565"/>
      <c r="E9" s="1565"/>
      <c r="F9" s="1565"/>
      <c r="G9" s="1565"/>
      <c r="H9" s="1565"/>
      <c r="I9" s="1565"/>
      <c r="J9" s="1565"/>
      <c r="K9" s="1565"/>
      <c r="L9" s="1565"/>
      <c r="M9" s="1565"/>
      <c r="N9" s="1565"/>
      <c r="O9" s="1565"/>
      <c r="P9" s="1565"/>
      <c r="Q9" s="1565"/>
      <c r="R9" s="1565"/>
      <c r="S9" s="1565"/>
      <c r="T9" s="1565"/>
      <c r="U9" s="1565"/>
      <c r="V9" s="1565"/>
      <c r="W9" s="1565"/>
      <c r="X9" s="1565"/>
      <c r="Y9" s="1565"/>
      <c r="Z9" s="1565"/>
      <c r="AA9" s="1565"/>
      <c r="AB9" s="1565"/>
      <c r="AC9" s="1565"/>
      <c r="AD9" s="1565"/>
      <c r="AE9" s="1565"/>
      <c r="AF9" s="1565"/>
      <c r="AG9" s="1565"/>
      <c r="AH9" s="1565"/>
      <c r="AI9" s="1565"/>
      <c r="AJ9" s="1565"/>
      <c r="AK9" s="1565"/>
      <c r="AL9" s="1565"/>
      <c r="AM9" s="1566"/>
      <c r="AN9" s="1555"/>
      <c r="AO9" s="1549"/>
      <c r="AP9" s="1549"/>
      <c r="AQ9" s="1549"/>
      <c r="AR9" s="1558"/>
      <c r="AS9" s="1556"/>
      <c r="AT9" s="1557"/>
      <c r="AU9" s="1557"/>
      <c r="AV9" s="1557"/>
      <c r="AW9" s="1557"/>
      <c r="AX9" s="1557"/>
      <c r="AY9" s="1557"/>
      <c r="AZ9" s="1557"/>
      <c r="BA9" s="1557"/>
      <c r="BB9" s="1557"/>
      <c r="BC9" s="1557"/>
      <c r="BD9" s="1557"/>
      <c r="BE9" s="1801"/>
      <c r="BF9" s="598"/>
      <c r="BG9" s="1096"/>
      <c r="BH9" s="1096"/>
      <c r="BI9" s="646"/>
      <c r="BJ9" s="961"/>
    </row>
    <row r="10" spans="1:119" ht="14.25" customHeight="1" thickBot="1" x14ac:dyDescent="0.25">
      <c r="B10" s="1792" t="s">
        <v>417</v>
      </c>
      <c r="C10" s="1792"/>
      <c r="D10" s="1792"/>
      <c r="E10" s="1792"/>
      <c r="F10" s="1792"/>
      <c r="G10" s="1792"/>
      <c r="H10" s="1792"/>
      <c r="I10" s="1792"/>
      <c r="J10" s="1792"/>
      <c r="K10" s="1792"/>
      <c r="L10" s="1792"/>
      <c r="M10" s="1792"/>
      <c r="N10" s="1792"/>
      <c r="O10" s="1792"/>
      <c r="P10" s="1792"/>
      <c r="Q10" s="1792"/>
      <c r="R10" s="1792"/>
      <c r="S10" s="1792"/>
      <c r="T10" s="1792"/>
      <c r="U10" s="1792"/>
      <c r="V10" s="1792"/>
      <c r="W10" s="1792"/>
      <c r="X10" s="1792"/>
      <c r="Y10" s="1792"/>
      <c r="Z10" s="1792"/>
      <c r="AA10" s="1792"/>
      <c r="AB10" s="1792"/>
      <c r="AC10" s="1792"/>
      <c r="AD10" s="1792"/>
      <c r="AE10" s="1792"/>
      <c r="AF10" s="1792"/>
      <c r="AG10" s="1792"/>
      <c r="AH10" s="1792"/>
      <c r="AI10" s="1792"/>
      <c r="AJ10" s="1792"/>
      <c r="AK10" s="1792"/>
      <c r="AL10" s="1792"/>
      <c r="AM10" s="1793"/>
      <c r="AN10" s="1555">
        <v>5241</v>
      </c>
      <c r="AO10" s="1549"/>
      <c r="AP10" s="1549"/>
      <c r="AQ10" s="1549"/>
      <c r="AR10" s="1558"/>
      <c r="AS10" s="1781" t="s">
        <v>196</v>
      </c>
      <c r="AT10" s="1782"/>
      <c r="AU10" s="1782"/>
      <c r="AV10" s="1782"/>
      <c r="AW10" s="1782"/>
      <c r="AX10" s="1782"/>
      <c r="AY10" s="1516">
        <v>15</v>
      </c>
      <c r="AZ10" s="1516"/>
      <c r="BA10" s="1516"/>
      <c r="BB10" s="1507" t="s">
        <v>836</v>
      </c>
      <c r="BC10" s="1507"/>
      <c r="BD10" s="1507"/>
      <c r="BE10" s="1581"/>
      <c r="BF10" s="705">
        <f>SUM(BF12,BF14,BF16,BF18)</f>
        <v>3555535</v>
      </c>
      <c r="BG10" s="1097">
        <f t="shared" ref="BF10:BI11" si="1">SUM(BG12,BG14,BG16,BG18)</f>
        <v>13982469</v>
      </c>
      <c r="BH10" s="1097">
        <f t="shared" si="1"/>
        <v>-636814</v>
      </c>
      <c r="BI10" s="1098">
        <f t="shared" si="1"/>
        <v>-13001034</v>
      </c>
      <c r="BJ10" s="1000">
        <f>BF10+BG10+BH10+BI10</f>
        <v>3900156</v>
      </c>
    </row>
    <row r="11" spans="1:119" ht="14.25" customHeight="1" thickBot="1" x14ac:dyDescent="0.25">
      <c r="B11" s="1794"/>
      <c r="C11" s="1794"/>
      <c r="D11" s="1794"/>
      <c r="E11" s="1794"/>
      <c r="F11" s="1794"/>
      <c r="G11" s="1794"/>
      <c r="H11" s="1794"/>
      <c r="I11" s="1794"/>
      <c r="J11" s="1794"/>
      <c r="K11" s="1794"/>
      <c r="L11" s="1794"/>
      <c r="M11" s="1794"/>
      <c r="N11" s="1794"/>
      <c r="O11" s="1794"/>
      <c r="P11" s="1794"/>
      <c r="Q11" s="1794"/>
      <c r="R11" s="1794"/>
      <c r="S11" s="1794"/>
      <c r="T11" s="1794"/>
      <c r="U11" s="1794"/>
      <c r="V11" s="1794"/>
      <c r="W11" s="1794"/>
      <c r="X11" s="1794"/>
      <c r="Y11" s="1794"/>
      <c r="Z11" s="1794"/>
      <c r="AA11" s="1794"/>
      <c r="AB11" s="1794"/>
      <c r="AC11" s="1794"/>
      <c r="AD11" s="1794"/>
      <c r="AE11" s="1794"/>
      <c r="AF11" s="1794"/>
      <c r="AG11" s="1794"/>
      <c r="AH11" s="1794"/>
      <c r="AI11" s="1794"/>
      <c r="AJ11" s="1794"/>
      <c r="AK11" s="1794"/>
      <c r="AL11" s="1794"/>
      <c r="AM11" s="1795"/>
      <c r="AN11" s="1555">
        <v>5251</v>
      </c>
      <c r="AO11" s="1549"/>
      <c r="AP11" s="1549"/>
      <c r="AQ11" s="1549"/>
      <c r="AR11" s="1558"/>
      <c r="AS11" s="1781" t="s">
        <v>196</v>
      </c>
      <c r="AT11" s="1782"/>
      <c r="AU11" s="1782"/>
      <c r="AV11" s="1782"/>
      <c r="AW11" s="1782"/>
      <c r="AX11" s="1782"/>
      <c r="AY11" s="1516">
        <v>14</v>
      </c>
      <c r="AZ11" s="1516"/>
      <c r="BA11" s="1516"/>
      <c r="BB11" s="1507" t="s">
        <v>837</v>
      </c>
      <c r="BC11" s="1507"/>
      <c r="BD11" s="1507"/>
      <c r="BE11" s="1581"/>
      <c r="BF11" s="705">
        <f t="shared" si="1"/>
        <v>4341705</v>
      </c>
      <c r="BG11" s="1097">
        <f t="shared" si="1"/>
        <v>12147292</v>
      </c>
      <c r="BH11" s="1097">
        <f t="shared" si="1"/>
        <v>-93550</v>
      </c>
      <c r="BI11" s="1098">
        <f t="shared" si="1"/>
        <v>-12839912</v>
      </c>
      <c r="BJ11" s="1000">
        <f t="shared" ref="BJ11:BJ29" si="2">BF11+BG11+BH11+BI11</f>
        <v>3555535</v>
      </c>
    </row>
    <row r="12" spans="1:119" ht="15.75" customHeight="1" thickBot="1" x14ac:dyDescent="0.25">
      <c r="B12" s="1783" t="s">
        <v>167</v>
      </c>
      <c r="C12" s="1783"/>
      <c r="D12" s="1783"/>
      <c r="E12" s="1783"/>
      <c r="F12" s="1783"/>
      <c r="G12" s="1783"/>
      <c r="H12" s="1783"/>
      <c r="I12" s="1783"/>
      <c r="J12" s="1783"/>
      <c r="K12" s="1783"/>
      <c r="L12" s="1783"/>
      <c r="M12" s="1783"/>
      <c r="N12" s="1783"/>
      <c r="O12" s="1783"/>
      <c r="P12" s="1783"/>
      <c r="Q12" s="1783"/>
      <c r="R12" s="1783"/>
      <c r="S12" s="1783"/>
      <c r="T12" s="1783"/>
      <c r="U12" s="1783"/>
      <c r="V12" s="1783"/>
      <c r="W12" s="1783"/>
      <c r="X12" s="1783"/>
      <c r="Y12" s="1783"/>
      <c r="Z12" s="1783"/>
      <c r="AA12" s="1783"/>
      <c r="AB12" s="1783"/>
      <c r="AC12" s="1783"/>
      <c r="AD12" s="1783"/>
      <c r="AE12" s="1783"/>
      <c r="AF12" s="1783"/>
      <c r="AG12" s="1783"/>
      <c r="AH12" s="1783"/>
      <c r="AI12" s="1783"/>
      <c r="AJ12" s="1783"/>
      <c r="AK12" s="1783"/>
      <c r="AL12" s="1783"/>
      <c r="AM12" s="1784"/>
      <c r="AN12" s="1555">
        <v>52411</v>
      </c>
      <c r="AO12" s="1549"/>
      <c r="AP12" s="1549"/>
      <c r="AQ12" s="1549"/>
      <c r="AR12" s="1558"/>
      <c r="AS12" s="1781" t="s">
        <v>196</v>
      </c>
      <c r="AT12" s="1782"/>
      <c r="AU12" s="1782"/>
      <c r="AV12" s="1782"/>
      <c r="AW12" s="1782"/>
      <c r="AX12" s="1782"/>
      <c r="AY12" s="1516">
        <v>15</v>
      </c>
      <c r="AZ12" s="1516"/>
      <c r="BA12" s="1516"/>
      <c r="BB12" s="1507" t="s">
        <v>836</v>
      </c>
      <c r="BC12" s="1507"/>
      <c r="BD12" s="1507"/>
      <c r="BE12" s="1581"/>
      <c r="BF12" s="705">
        <f>BJ13</f>
        <v>3098554</v>
      </c>
      <c r="BG12" s="968">
        <v>10778782</v>
      </c>
      <c r="BH12" s="1100">
        <v>-79403</v>
      </c>
      <c r="BI12" s="1099">
        <v>-10583801</v>
      </c>
      <c r="BJ12" s="1000">
        <f t="shared" si="2"/>
        <v>3214132</v>
      </c>
    </row>
    <row r="13" spans="1:119" ht="18.75" customHeight="1" thickBot="1" x14ac:dyDescent="0.25">
      <c r="B13" s="1785"/>
      <c r="C13" s="1785"/>
      <c r="D13" s="1785"/>
      <c r="E13" s="1785"/>
      <c r="F13" s="1785"/>
      <c r="G13" s="1785"/>
      <c r="H13" s="1785"/>
      <c r="I13" s="1785"/>
      <c r="J13" s="1785"/>
      <c r="K13" s="1785"/>
      <c r="L13" s="1785"/>
      <c r="M13" s="1785"/>
      <c r="N13" s="1785"/>
      <c r="O13" s="1785"/>
      <c r="P13" s="1785"/>
      <c r="Q13" s="1785"/>
      <c r="R13" s="1785"/>
      <c r="S13" s="1785"/>
      <c r="T13" s="1785"/>
      <c r="U13" s="1785"/>
      <c r="V13" s="1785"/>
      <c r="W13" s="1785"/>
      <c r="X13" s="1785"/>
      <c r="Y13" s="1785"/>
      <c r="Z13" s="1785"/>
      <c r="AA13" s="1785"/>
      <c r="AB13" s="1785"/>
      <c r="AC13" s="1785"/>
      <c r="AD13" s="1785"/>
      <c r="AE13" s="1785"/>
      <c r="AF13" s="1785"/>
      <c r="AG13" s="1785"/>
      <c r="AH13" s="1785"/>
      <c r="AI13" s="1785"/>
      <c r="AJ13" s="1785"/>
      <c r="AK13" s="1785"/>
      <c r="AL13" s="1785"/>
      <c r="AM13" s="1786"/>
      <c r="AN13" s="1555">
        <v>52511</v>
      </c>
      <c r="AO13" s="1549"/>
      <c r="AP13" s="1549"/>
      <c r="AQ13" s="1549"/>
      <c r="AR13" s="1558"/>
      <c r="AS13" s="1781" t="s">
        <v>196</v>
      </c>
      <c r="AT13" s="1782"/>
      <c r="AU13" s="1782"/>
      <c r="AV13" s="1782"/>
      <c r="AW13" s="1782"/>
      <c r="AX13" s="1782"/>
      <c r="AY13" s="1516">
        <v>14</v>
      </c>
      <c r="AZ13" s="1516"/>
      <c r="BA13" s="1516"/>
      <c r="BB13" s="1507" t="s">
        <v>837</v>
      </c>
      <c r="BC13" s="1507"/>
      <c r="BD13" s="1507"/>
      <c r="BE13" s="1581"/>
      <c r="BF13" s="967">
        <v>3844666</v>
      </c>
      <c r="BG13" s="968">
        <v>10131029</v>
      </c>
      <c r="BH13" s="1100">
        <v>-71489</v>
      </c>
      <c r="BI13" s="1099">
        <v>-10805652</v>
      </c>
      <c r="BJ13" s="1000">
        <f t="shared" si="2"/>
        <v>3098554</v>
      </c>
    </row>
    <row r="14" spans="1:119" ht="14.25" customHeight="1" thickBot="1" x14ac:dyDescent="0.25">
      <c r="B14" s="1787" t="s">
        <v>418</v>
      </c>
      <c r="C14" s="1787"/>
      <c r="D14" s="1787"/>
      <c r="E14" s="1787"/>
      <c r="F14" s="1787"/>
      <c r="G14" s="1787"/>
      <c r="H14" s="1787"/>
      <c r="I14" s="1787"/>
      <c r="J14" s="1787"/>
      <c r="K14" s="1787"/>
      <c r="L14" s="1787"/>
      <c r="M14" s="1787"/>
      <c r="N14" s="1787"/>
      <c r="O14" s="1787"/>
      <c r="P14" s="1787"/>
      <c r="Q14" s="1787"/>
      <c r="R14" s="1787"/>
      <c r="S14" s="1787"/>
      <c r="T14" s="1787"/>
      <c r="U14" s="1787"/>
      <c r="V14" s="1787"/>
      <c r="W14" s="1787"/>
      <c r="X14" s="1787"/>
      <c r="Y14" s="1787"/>
      <c r="Z14" s="1787"/>
      <c r="AA14" s="1787"/>
      <c r="AB14" s="1787"/>
      <c r="AC14" s="1787"/>
      <c r="AD14" s="1787"/>
      <c r="AE14" s="1787"/>
      <c r="AF14" s="1787"/>
      <c r="AG14" s="1787"/>
      <c r="AH14" s="1787"/>
      <c r="AI14" s="1787"/>
      <c r="AJ14" s="1787"/>
      <c r="AK14" s="1787"/>
      <c r="AL14" s="1787"/>
      <c r="AM14" s="1788"/>
      <c r="AN14" s="1555">
        <v>52412</v>
      </c>
      <c r="AO14" s="1549"/>
      <c r="AP14" s="1549"/>
      <c r="AQ14" s="1549"/>
      <c r="AR14" s="1558"/>
      <c r="AS14" s="1781" t="s">
        <v>196</v>
      </c>
      <c r="AT14" s="1782"/>
      <c r="AU14" s="1782"/>
      <c r="AV14" s="1782"/>
      <c r="AW14" s="1782"/>
      <c r="AX14" s="1782"/>
      <c r="AY14" s="1516">
        <v>15</v>
      </c>
      <c r="AZ14" s="1516"/>
      <c r="BA14" s="1516"/>
      <c r="BB14" s="1507" t="s">
        <v>836</v>
      </c>
      <c r="BC14" s="1507"/>
      <c r="BD14" s="1507"/>
      <c r="BE14" s="1581"/>
      <c r="BF14" s="705">
        <f>BJ15</f>
        <v>77</v>
      </c>
      <c r="BG14" s="968">
        <v>1046562</v>
      </c>
      <c r="BH14" s="968">
        <v>0</v>
      </c>
      <c r="BI14" s="1099">
        <v>-1035385</v>
      </c>
      <c r="BJ14" s="1000">
        <f t="shared" si="2"/>
        <v>11254</v>
      </c>
      <c r="BM14" s="496"/>
    </row>
    <row r="15" spans="1:119" ht="14.25" customHeight="1" thickBot="1" x14ac:dyDescent="0.25">
      <c r="B15" s="1789"/>
      <c r="C15" s="1789"/>
      <c r="D15" s="1789"/>
      <c r="E15" s="1789"/>
      <c r="F15" s="1789"/>
      <c r="G15" s="1789"/>
      <c r="H15" s="1789"/>
      <c r="I15" s="1789"/>
      <c r="J15" s="1789"/>
      <c r="K15" s="1789"/>
      <c r="L15" s="1789"/>
      <c r="M15" s="1789"/>
      <c r="N15" s="1789"/>
      <c r="O15" s="1789"/>
      <c r="P15" s="1789"/>
      <c r="Q15" s="1789"/>
      <c r="R15" s="1789"/>
      <c r="S15" s="1789"/>
      <c r="T15" s="1789"/>
      <c r="U15" s="1789"/>
      <c r="V15" s="1789"/>
      <c r="W15" s="1789"/>
      <c r="X15" s="1789"/>
      <c r="Y15" s="1789"/>
      <c r="Z15" s="1789"/>
      <c r="AA15" s="1789"/>
      <c r="AB15" s="1789"/>
      <c r="AC15" s="1789"/>
      <c r="AD15" s="1789"/>
      <c r="AE15" s="1789"/>
      <c r="AF15" s="1789"/>
      <c r="AG15" s="1789"/>
      <c r="AH15" s="1789"/>
      <c r="AI15" s="1789"/>
      <c r="AJ15" s="1789"/>
      <c r="AK15" s="1789"/>
      <c r="AL15" s="1789"/>
      <c r="AM15" s="1790"/>
      <c r="AN15" s="1555">
        <v>52512</v>
      </c>
      <c r="AO15" s="1549"/>
      <c r="AP15" s="1549"/>
      <c r="AQ15" s="1549"/>
      <c r="AR15" s="1558"/>
      <c r="AS15" s="1781" t="s">
        <v>196</v>
      </c>
      <c r="AT15" s="1782"/>
      <c r="AU15" s="1782"/>
      <c r="AV15" s="1782"/>
      <c r="AW15" s="1782"/>
      <c r="AX15" s="1782"/>
      <c r="AY15" s="1516">
        <v>14</v>
      </c>
      <c r="AZ15" s="1516"/>
      <c r="BA15" s="1516"/>
      <c r="BB15" s="1507" t="s">
        <v>837</v>
      </c>
      <c r="BC15" s="1507"/>
      <c r="BD15" s="1507"/>
      <c r="BE15" s="1581"/>
      <c r="BF15" s="967">
        <v>107</v>
      </c>
      <c r="BG15" s="968">
        <v>713089</v>
      </c>
      <c r="BH15" s="968">
        <v>-30</v>
      </c>
      <c r="BI15" s="1099">
        <v>-713089</v>
      </c>
      <c r="BJ15" s="1000">
        <f t="shared" si="2"/>
        <v>77</v>
      </c>
    </row>
    <row r="16" spans="1:119" ht="14.25" customHeight="1" thickBot="1" x14ac:dyDescent="0.25">
      <c r="B16" s="1783" t="s">
        <v>419</v>
      </c>
      <c r="C16" s="1783"/>
      <c r="D16" s="1783"/>
      <c r="E16" s="1783"/>
      <c r="F16" s="1783"/>
      <c r="G16" s="1783"/>
      <c r="H16" s="1783"/>
      <c r="I16" s="1783"/>
      <c r="J16" s="1783"/>
      <c r="K16" s="1783"/>
      <c r="L16" s="1783"/>
      <c r="M16" s="1783"/>
      <c r="N16" s="1783"/>
      <c r="O16" s="1783"/>
      <c r="P16" s="1783"/>
      <c r="Q16" s="1783"/>
      <c r="R16" s="1783"/>
      <c r="S16" s="1783"/>
      <c r="T16" s="1783"/>
      <c r="U16" s="1783"/>
      <c r="V16" s="1783"/>
      <c r="W16" s="1783"/>
      <c r="X16" s="1783"/>
      <c r="Y16" s="1783"/>
      <c r="Z16" s="1783"/>
      <c r="AA16" s="1783"/>
      <c r="AB16" s="1783"/>
      <c r="AC16" s="1783"/>
      <c r="AD16" s="1783"/>
      <c r="AE16" s="1783"/>
      <c r="AF16" s="1783"/>
      <c r="AG16" s="1783"/>
      <c r="AH16" s="1783"/>
      <c r="AI16" s="1783"/>
      <c r="AJ16" s="1783"/>
      <c r="AK16" s="1783"/>
      <c r="AL16" s="1783"/>
      <c r="AM16" s="1784"/>
      <c r="AN16" s="1555">
        <v>52413</v>
      </c>
      <c r="AO16" s="1549"/>
      <c r="AP16" s="1549"/>
      <c r="AQ16" s="1549"/>
      <c r="AR16" s="1558"/>
      <c r="AS16" s="1781" t="s">
        <v>196</v>
      </c>
      <c r="AT16" s="1782"/>
      <c r="AU16" s="1782"/>
      <c r="AV16" s="1782"/>
      <c r="AW16" s="1782"/>
      <c r="AX16" s="1782"/>
      <c r="AY16" s="1516">
        <v>15</v>
      </c>
      <c r="AZ16" s="1516"/>
      <c r="BA16" s="1516"/>
      <c r="BB16" s="1507" t="s">
        <v>836</v>
      </c>
      <c r="BC16" s="1507"/>
      <c r="BD16" s="1507"/>
      <c r="BE16" s="1581"/>
      <c r="BF16" s="705">
        <f>BJ17</f>
        <v>278956</v>
      </c>
      <c r="BG16" s="968">
        <v>1516158</v>
      </c>
      <c r="BH16" s="968">
        <v>-72845</v>
      </c>
      <c r="BI16" s="1099">
        <v>-1381848</v>
      </c>
      <c r="BJ16" s="1000">
        <f t="shared" si="2"/>
        <v>340421</v>
      </c>
    </row>
    <row r="17" spans="1:62" ht="14.25" customHeight="1" thickBot="1" x14ac:dyDescent="0.25">
      <c r="B17" s="1785"/>
      <c r="C17" s="1785"/>
      <c r="D17" s="1785"/>
      <c r="E17" s="1785"/>
      <c r="F17" s="1785"/>
      <c r="G17" s="1785"/>
      <c r="H17" s="1785"/>
      <c r="I17" s="1785"/>
      <c r="J17" s="1785"/>
      <c r="K17" s="1785"/>
      <c r="L17" s="1785"/>
      <c r="M17" s="1785"/>
      <c r="N17" s="1785"/>
      <c r="O17" s="1785"/>
      <c r="P17" s="1785"/>
      <c r="Q17" s="1785"/>
      <c r="R17" s="1785"/>
      <c r="S17" s="1785"/>
      <c r="T17" s="1785"/>
      <c r="U17" s="1785"/>
      <c r="V17" s="1785"/>
      <c r="W17" s="1785"/>
      <c r="X17" s="1785"/>
      <c r="Y17" s="1785"/>
      <c r="Z17" s="1785"/>
      <c r="AA17" s="1785"/>
      <c r="AB17" s="1785"/>
      <c r="AC17" s="1785"/>
      <c r="AD17" s="1785"/>
      <c r="AE17" s="1785"/>
      <c r="AF17" s="1785"/>
      <c r="AG17" s="1785"/>
      <c r="AH17" s="1785"/>
      <c r="AI17" s="1785"/>
      <c r="AJ17" s="1785"/>
      <c r="AK17" s="1785"/>
      <c r="AL17" s="1785"/>
      <c r="AM17" s="1786"/>
      <c r="AN17" s="1555">
        <v>52513</v>
      </c>
      <c r="AO17" s="1549"/>
      <c r="AP17" s="1549"/>
      <c r="AQ17" s="1549"/>
      <c r="AR17" s="1558"/>
      <c r="AS17" s="1781" t="s">
        <v>196</v>
      </c>
      <c r="AT17" s="1782"/>
      <c r="AU17" s="1782"/>
      <c r="AV17" s="1782"/>
      <c r="AW17" s="1782"/>
      <c r="AX17" s="1782"/>
      <c r="AY17" s="1516">
        <v>14</v>
      </c>
      <c r="AZ17" s="1516"/>
      <c r="BA17" s="1516"/>
      <c r="BB17" s="1507" t="s">
        <v>837</v>
      </c>
      <c r="BC17" s="1507"/>
      <c r="BD17" s="1507"/>
      <c r="BE17" s="1581"/>
      <c r="BF17" s="967">
        <v>411604</v>
      </c>
      <c r="BG17" s="968">
        <v>1209470</v>
      </c>
      <c r="BH17" s="968">
        <v>-20947</v>
      </c>
      <c r="BI17" s="1099">
        <v>-1321171</v>
      </c>
      <c r="BJ17" s="1000">
        <f t="shared" si="2"/>
        <v>278956</v>
      </c>
    </row>
    <row r="18" spans="1:62" ht="15.75" customHeight="1" thickBot="1" x14ac:dyDescent="0.25">
      <c r="B18" s="1783" t="s">
        <v>369</v>
      </c>
      <c r="C18" s="1783"/>
      <c r="D18" s="1783"/>
      <c r="E18" s="1783"/>
      <c r="F18" s="1783"/>
      <c r="G18" s="1783"/>
      <c r="H18" s="1783"/>
      <c r="I18" s="1783"/>
      <c r="J18" s="1783"/>
      <c r="K18" s="1783"/>
      <c r="L18" s="1783"/>
      <c r="M18" s="1783"/>
      <c r="N18" s="1783"/>
      <c r="O18" s="1783"/>
      <c r="P18" s="1783"/>
      <c r="Q18" s="1783"/>
      <c r="R18" s="1783"/>
      <c r="S18" s="1783"/>
      <c r="T18" s="1783"/>
      <c r="U18" s="1783"/>
      <c r="V18" s="1783"/>
      <c r="W18" s="1783"/>
      <c r="X18" s="1783"/>
      <c r="Y18" s="1783"/>
      <c r="Z18" s="1783"/>
      <c r="AA18" s="1783"/>
      <c r="AB18" s="1783"/>
      <c r="AC18" s="1783"/>
      <c r="AD18" s="1783"/>
      <c r="AE18" s="1783"/>
      <c r="AF18" s="1783"/>
      <c r="AG18" s="1783"/>
      <c r="AH18" s="1783"/>
      <c r="AI18" s="1783"/>
      <c r="AJ18" s="1783"/>
      <c r="AK18" s="1783"/>
      <c r="AL18" s="1783"/>
      <c r="AM18" s="1784"/>
      <c r="AN18" s="1555">
        <v>52414</v>
      </c>
      <c r="AO18" s="1549"/>
      <c r="AP18" s="1549"/>
      <c r="AQ18" s="1549"/>
      <c r="AR18" s="1558"/>
      <c r="AS18" s="1781" t="s">
        <v>196</v>
      </c>
      <c r="AT18" s="1782"/>
      <c r="AU18" s="1782"/>
      <c r="AV18" s="1782"/>
      <c r="AW18" s="1782"/>
      <c r="AX18" s="1782"/>
      <c r="AY18" s="1516">
        <v>15</v>
      </c>
      <c r="AZ18" s="1516"/>
      <c r="BA18" s="1516"/>
      <c r="BB18" s="1507" t="s">
        <v>836</v>
      </c>
      <c r="BC18" s="1507"/>
      <c r="BD18" s="1507"/>
      <c r="BE18" s="1581"/>
      <c r="BF18" s="705">
        <f>BJ19</f>
        <v>177948</v>
      </c>
      <c r="BG18" s="592">
        <v>640967</v>
      </c>
      <c r="BH18" s="592">
        <v>-484566</v>
      </c>
      <c r="BI18" s="672">
        <v>0</v>
      </c>
      <c r="BJ18" s="1000">
        <f t="shared" si="2"/>
        <v>334349</v>
      </c>
    </row>
    <row r="19" spans="1:62" ht="15" customHeight="1" thickBot="1" x14ac:dyDescent="0.25">
      <c r="B19" s="1785"/>
      <c r="C19" s="1785"/>
      <c r="D19" s="1785"/>
      <c r="E19" s="1785"/>
      <c r="F19" s="1785"/>
      <c r="G19" s="1785"/>
      <c r="H19" s="1785"/>
      <c r="I19" s="1785"/>
      <c r="J19" s="1785"/>
      <c r="K19" s="1785"/>
      <c r="L19" s="1785"/>
      <c r="M19" s="1785"/>
      <c r="N19" s="1785"/>
      <c r="O19" s="1785"/>
      <c r="P19" s="1785"/>
      <c r="Q19" s="1785"/>
      <c r="R19" s="1785"/>
      <c r="S19" s="1785"/>
      <c r="T19" s="1785"/>
      <c r="U19" s="1785"/>
      <c r="V19" s="1785"/>
      <c r="W19" s="1785"/>
      <c r="X19" s="1785"/>
      <c r="Y19" s="1785"/>
      <c r="Z19" s="1785"/>
      <c r="AA19" s="1785"/>
      <c r="AB19" s="1785"/>
      <c r="AC19" s="1785"/>
      <c r="AD19" s="1785"/>
      <c r="AE19" s="1785"/>
      <c r="AF19" s="1785"/>
      <c r="AG19" s="1785"/>
      <c r="AH19" s="1785"/>
      <c r="AI19" s="1785"/>
      <c r="AJ19" s="1785"/>
      <c r="AK19" s="1785"/>
      <c r="AL19" s="1785"/>
      <c r="AM19" s="1786"/>
      <c r="AN19" s="1555">
        <v>52514</v>
      </c>
      <c r="AO19" s="1549"/>
      <c r="AP19" s="1549"/>
      <c r="AQ19" s="1549"/>
      <c r="AR19" s="1558"/>
      <c r="AS19" s="1781" t="s">
        <v>196</v>
      </c>
      <c r="AT19" s="1782"/>
      <c r="AU19" s="1782"/>
      <c r="AV19" s="1782"/>
      <c r="AW19" s="1782"/>
      <c r="AX19" s="1782"/>
      <c r="AY19" s="1516">
        <v>14</v>
      </c>
      <c r="AZ19" s="1516"/>
      <c r="BA19" s="1516"/>
      <c r="BB19" s="1507" t="s">
        <v>837</v>
      </c>
      <c r="BC19" s="1507"/>
      <c r="BD19" s="1507"/>
      <c r="BE19" s="1581"/>
      <c r="BF19" s="967">
        <v>85328</v>
      </c>
      <c r="BG19" s="968">
        <f>1084+92620</f>
        <v>93704</v>
      </c>
      <c r="BH19" s="968">
        <f>-1084</f>
        <v>-1084</v>
      </c>
      <c r="BI19" s="1099">
        <v>0</v>
      </c>
      <c r="BJ19" s="1000">
        <f t="shared" si="2"/>
        <v>177948</v>
      </c>
    </row>
    <row r="20" spans="1:62" ht="14.25" customHeight="1" thickBot="1" x14ac:dyDescent="0.25">
      <c r="B20" s="1792" t="s">
        <v>420</v>
      </c>
      <c r="C20" s="1792"/>
      <c r="D20" s="1792"/>
      <c r="E20" s="1792"/>
      <c r="F20" s="1792"/>
      <c r="G20" s="1792"/>
      <c r="H20" s="1792"/>
      <c r="I20" s="1792"/>
      <c r="J20" s="1792"/>
      <c r="K20" s="1792"/>
      <c r="L20" s="1792"/>
      <c r="M20" s="1792"/>
      <c r="N20" s="1792"/>
      <c r="O20" s="1792"/>
      <c r="P20" s="1792"/>
      <c r="Q20" s="1792"/>
      <c r="R20" s="1792"/>
      <c r="S20" s="1792"/>
      <c r="T20" s="1792"/>
      <c r="U20" s="1792"/>
      <c r="V20" s="1792"/>
      <c r="W20" s="1792"/>
      <c r="X20" s="1792"/>
      <c r="Y20" s="1792"/>
      <c r="Z20" s="1792"/>
      <c r="AA20" s="1792"/>
      <c r="AB20" s="1792"/>
      <c r="AC20" s="1792"/>
      <c r="AD20" s="1792"/>
      <c r="AE20" s="1792"/>
      <c r="AF20" s="1792"/>
      <c r="AG20" s="1792"/>
      <c r="AH20" s="1792"/>
      <c r="AI20" s="1792"/>
      <c r="AJ20" s="1792"/>
      <c r="AK20" s="1792"/>
      <c r="AL20" s="1792"/>
      <c r="AM20" s="1793"/>
      <c r="AN20" s="1555">
        <v>5242</v>
      </c>
      <c r="AO20" s="1549"/>
      <c r="AP20" s="1549"/>
      <c r="AQ20" s="1549"/>
      <c r="AR20" s="1558"/>
      <c r="AS20" s="1781" t="s">
        <v>196</v>
      </c>
      <c r="AT20" s="1782"/>
      <c r="AU20" s="1782"/>
      <c r="AV20" s="1782"/>
      <c r="AW20" s="1782"/>
      <c r="AX20" s="1782"/>
      <c r="AY20" s="1516">
        <v>15</v>
      </c>
      <c r="AZ20" s="1516"/>
      <c r="BA20" s="1516"/>
      <c r="BB20" s="1507" t="s">
        <v>836</v>
      </c>
      <c r="BC20" s="1507"/>
      <c r="BD20" s="1507"/>
      <c r="BE20" s="1581"/>
      <c r="BF20" s="705">
        <f>SUM(BF22,BF24,BF26,BF28)</f>
        <v>17424</v>
      </c>
      <c r="BG20" s="1097">
        <f t="shared" ref="BG20:BI20" si="3">SUM(BG22,BG24,BG26,BG28)</f>
        <v>156</v>
      </c>
      <c r="BH20" s="1097">
        <f t="shared" si="3"/>
        <v>-1165</v>
      </c>
      <c r="BI20" s="1098">
        <f t="shared" si="3"/>
        <v>-155</v>
      </c>
      <c r="BJ20" s="1000">
        <f>BF20+BG20+BH20+BI20</f>
        <v>16260</v>
      </c>
    </row>
    <row r="21" spans="1:62" ht="14.25" customHeight="1" thickBot="1" x14ac:dyDescent="0.25">
      <c r="B21" s="1794"/>
      <c r="C21" s="1794"/>
      <c r="D21" s="1794"/>
      <c r="E21" s="1794"/>
      <c r="F21" s="1794"/>
      <c r="G21" s="1794"/>
      <c r="H21" s="1794"/>
      <c r="I21" s="1794"/>
      <c r="J21" s="1794"/>
      <c r="K21" s="1794"/>
      <c r="L21" s="1794"/>
      <c r="M21" s="1794"/>
      <c r="N21" s="1794"/>
      <c r="O21" s="1794"/>
      <c r="P21" s="1794"/>
      <c r="Q21" s="1794"/>
      <c r="R21" s="1794"/>
      <c r="S21" s="1794"/>
      <c r="T21" s="1794"/>
      <c r="U21" s="1794"/>
      <c r="V21" s="1794"/>
      <c r="W21" s="1794"/>
      <c r="X21" s="1794"/>
      <c r="Y21" s="1794"/>
      <c r="Z21" s="1794"/>
      <c r="AA21" s="1794"/>
      <c r="AB21" s="1794"/>
      <c r="AC21" s="1794"/>
      <c r="AD21" s="1794"/>
      <c r="AE21" s="1794"/>
      <c r="AF21" s="1794"/>
      <c r="AG21" s="1794"/>
      <c r="AH21" s="1794"/>
      <c r="AI21" s="1794"/>
      <c r="AJ21" s="1794"/>
      <c r="AK21" s="1794"/>
      <c r="AL21" s="1794"/>
      <c r="AM21" s="1795"/>
      <c r="AN21" s="1555">
        <v>5252</v>
      </c>
      <c r="AO21" s="1549"/>
      <c r="AP21" s="1549"/>
      <c r="AQ21" s="1549"/>
      <c r="AR21" s="1558"/>
      <c r="AS21" s="1781" t="s">
        <v>196</v>
      </c>
      <c r="AT21" s="1782"/>
      <c r="AU21" s="1782"/>
      <c r="AV21" s="1782"/>
      <c r="AW21" s="1782"/>
      <c r="AX21" s="1782"/>
      <c r="AY21" s="1516">
        <v>14</v>
      </c>
      <c r="AZ21" s="1516"/>
      <c r="BA21" s="1516"/>
      <c r="BB21" s="1507" t="s">
        <v>837</v>
      </c>
      <c r="BC21" s="1507"/>
      <c r="BD21" s="1507"/>
      <c r="BE21" s="1581"/>
      <c r="BF21" s="705">
        <f>SUM(BF23,BF25,BF27,BF29)</f>
        <v>23202</v>
      </c>
      <c r="BG21" s="1097">
        <f t="shared" ref="BG21:BI21" si="4">SUM(BG23,BG25,BG27,BG29)</f>
        <v>58</v>
      </c>
      <c r="BH21" s="1097">
        <f t="shared" si="4"/>
        <v>-5779</v>
      </c>
      <c r="BI21" s="1098">
        <f t="shared" si="4"/>
        <v>-57</v>
      </c>
      <c r="BJ21" s="1000">
        <f t="shared" si="2"/>
        <v>17424</v>
      </c>
    </row>
    <row r="22" spans="1:62" ht="14.25" customHeight="1" thickBot="1" x14ac:dyDescent="0.25">
      <c r="B22" s="1783" t="s">
        <v>167</v>
      </c>
      <c r="C22" s="1783"/>
      <c r="D22" s="1783"/>
      <c r="E22" s="1783"/>
      <c r="F22" s="1783"/>
      <c r="G22" s="1783"/>
      <c r="H22" s="1783"/>
      <c r="I22" s="1783"/>
      <c r="J22" s="1783"/>
      <c r="K22" s="1783"/>
      <c r="L22" s="1783"/>
      <c r="M22" s="1783"/>
      <c r="N22" s="1783"/>
      <c r="O22" s="1783"/>
      <c r="P22" s="1783"/>
      <c r="Q22" s="1783"/>
      <c r="R22" s="1783"/>
      <c r="S22" s="1783"/>
      <c r="T22" s="1783"/>
      <c r="U22" s="1783"/>
      <c r="V22" s="1783"/>
      <c r="W22" s="1783"/>
      <c r="X22" s="1783"/>
      <c r="Y22" s="1783"/>
      <c r="Z22" s="1783"/>
      <c r="AA22" s="1783"/>
      <c r="AB22" s="1783"/>
      <c r="AC22" s="1783"/>
      <c r="AD22" s="1783"/>
      <c r="AE22" s="1783"/>
      <c r="AF22" s="1783"/>
      <c r="AG22" s="1783"/>
      <c r="AH22" s="1783"/>
      <c r="AI22" s="1783"/>
      <c r="AJ22" s="1783"/>
      <c r="AK22" s="1783"/>
      <c r="AL22" s="1783"/>
      <c r="AM22" s="1784"/>
      <c r="AN22" s="1555">
        <v>52421</v>
      </c>
      <c r="AO22" s="1549"/>
      <c r="AP22" s="1549"/>
      <c r="AQ22" s="1549"/>
      <c r="AR22" s="1558"/>
      <c r="AS22" s="1781" t="s">
        <v>196</v>
      </c>
      <c r="AT22" s="1782"/>
      <c r="AU22" s="1782"/>
      <c r="AV22" s="1782"/>
      <c r="AW22" s="1782"/>
      <c r="AX22" s="1782"/>
      <c r="AY22" s="1516">
        <v>15</v>
      </c>
      <c r="AZ22" s="1516"/>
      <c r="BA22" s="1516"/>
      <c r="BB22" s="1507" t="s">
        <v>836</v>
      </c>
      <c r="BC22" s="1507"/>
      <c r="BD22" s="1507"/>
      <c r="BE22" s="1581"/>
      <c r="BF22" s="705">
        <f>BJ23</f>
        <v>17424</v>
      </c>
      <c r="BG22" s="968">
        <v>1</v>
      </c>
      <c r="BH22" s="1100">
        <v>-1165</v>
      </c>
      <c r="BI22" s="1099">
        <v>0</v>
      </c>
      <c r="BJ22" s="1000">
        <f t="shared" si="2"/>
        <v>16260</v>
      </c>
    </row>
    <row r="23" spans="1:62" ht="14.25" customHeight="1" thickBot="1" x14ac:dyDescent="0.25">
      <c r="B23" s="1785"/>
      <c r="C23" s="1785"/>
      <c r="D23" s="1785"/>
      <c r="E23" s="1785"/>
      <c r="F23" s="1785"/>
      <c r="G23" s="1785"/>
      <c r="H23" s="1785"/>
      <c r="I23" s="1785"/>
      <c r="J23" s="1785"/>
      <c r="K23" s="1785"/>
      <c r="L23" s="1785"/>
      <c r="M23" s="1785"/>
      <c r="N23" s="1785"/>
      <c r="O23" s="1785"/>
      <c r="P23" s="1785"/>
      <c r="Q23" s="1785"/>
      <c r="R23" s="1785"/>
      <c r="S23" s="1785"/>
      <c r="T23" s="1785"/>
      <c r="U23" s="1785"/>
      <c r="V23" s="1785"/>
      <c r="W23" s="1785"/>
      <c r="X23" s="1785"/>
      <c r="Y23" s="1785"/>
      <c r="Z23" s="1785"/>
      <c r="AA23" s="1785"/>
      <c r="AB23" s="1785"/>
      <c r="AC23" s="1785"/>
      <c r="AD23" s="1785"/>
      <c r="AE23" s="1785"/>
      <c r="AF23" s="1785"/>
      <c r="AG23" s="1785"/>
      <c r="AH23" s="1785"/>
      <c r="AI23" s="1785"/>
      <c r="AJ23" s="1785"/>
      <c r="AK23" s="1785"/>
      <c r="AL23" s="1785"/>
      <c r="AM23" s="1786"/>
      <c r="AN23" s="1555">
        <v>52521</v>
      </c>
      <c r="AO23" s="1549"/>
      <c r="AP23" s="1549"/>
      <c r="AQ23" s="1549"/>
      <c r="AR23" s="1558"/>
      <c r="AS23" s="1781" t="s">
        <v>196</v>
      </c>
      <c r="AT23" s="1782"/>
      <c r="AU23" s="1782"/>
      <c r="AV23" s="1782"/>
      <c r="AW23" s="1782"/>
      <c r="AX23" s="1782"/>
      <c r="AY23" s="1516">
        <v>14</v>
      </c>
      <c r="AZ23" s="1516"/>
      <c r="BA23" s="1516"/>
      <c r="BB23" s="1507" t="s">
        <v>837</v>
      </c>
      <c r="BC23" s="1507"/>
      <c r="BD23" s="1507"/>
      <c r="BE23" s="1581"/>
      <c r="BF23" s="967">
        <v>23202</v>
      </c>
      <c r="BG23" s="968">
        <v>1</v>
      </c>
      <c r="BH23" s="1100">
        <v>-5779</v>
      </c>
      <c r="BI23" s="1099">
        <v>0</v>
      </c>
      <c r="BJ23" s="1000">
        <f t="shared" si="2"/>
        <v>17424</v>
      </c>
    </row>
    <row r="24" spans="1:62" ht="14.25" customHeight="1" thickBot="1" x14ac:dyDescent="0.25">
      <c r="B24" s="1787" t="s">
        <v>418</v>
      </c>
      <c r="C24" s="1787"/>
      <c r="D24" s="1787"/>
      <c r="E24" s="1787"/>
      <c r="F24" s="1787"/>
      <c r="G24" s="1787"/>
      <c r="H24" s="1787"/>
      <c r="I24" s="1787"/>
      <c r="J24" s="1787"/>
      <c r="K24" s="1787"/>
      <c r="L24" s="1787"/>
      <c r="M24" s="1787"/>
      <c r="N24" s="1787"/>
      <c r="O24" s="1787"/>
      <c r="P24" s="1787"/>
      <c r="Q24" s="1787"/>
      <c r="R24" s="1787"/>
      <c r="S24" s="1787"/>
      <c r="T24" s="1787"/>
      <c r="U24" s="1787"/>
      <c r="V24" s="1787"/>
      <c r="W24" s="1787"/>
      <c r="X24" s="1787"/>
      <c r="Y24" s="1787"/>
      <c r="Z24" s="1787"/>
      <c r="AA24" s="1787"/>
      <c r="AB24" s="1787"/>
      <c r="AC24" s="1787"/>
      <c r="AD24" s="1787"/>
      <c r="AE24" s="1787"/>
      <c r="AF24" s="1787"/>
      <c r="AG24" s="1787"/>
      <c r="AH24" s="1787"/>
      <c r="AI24" s="1787"/>
      <c r="AJ24" s="1787"/>
      <c r="AK24" s="1787"/>
      <c r="AL24" s="1787"/>
      <c r="AM24" s="1788"/>
      <c r="AN24" s="1555">
        <v>52422</v>
      </c>
      <c r="AO24" s="1549"/>
      <c r="AP24" s="1549"/>
      <c r="AQ24" s="1549"/>
      <c r="AR24" s="1558"/>
      <c r="AS24" s="1781" t="s">
        <v>196</v>
      </c>
      <c r="AT24" s="1782"/>
      <c r="AU24" s="1782"/>
      <c r="AV24" s="1782"/>
      <c r="AW24" s="1782"/>
      <c r="AX24" s="1782"/>
      <c r="AY24" s="1516">
        <v>15</v>
      </c>
      <c r="AZ24" s="1516"/>
      <c r="BA24" s="1516"/>
      <c r="BB24" s="1507" t="s">
        <v>836</v>
      </c>
      <c r="BC24" s="1507"/>
      <c r="BD24" s="1507"/>
      <c r="BE24" s="1581"/>
      <c r="BF24" s="705">
        <f>BJ25</f>
        <v>0</v>
      </c>
      <c r="BG24" s="968">
        <v>155</v>
      </c>
      <c r="BH24" s="968">
        <v>0</v>
      </c>
      <c r="BI24" s="1099">
        <v>-155</v>
      </c>
      <c r="BJ24" s="1000">
        <f t="shared" si="2"/>
        <v>0</v>
      </c>
    </row>
    <row r="25" spans="1:62" ht="14.25" customHeight="1" thickBot="1" x14ac:dyDescent="0.25">
      <c r="B25" s="1789"/>
      <c r="C25" s="1789"/>
      <c r="D25" s="1789"/>
      <c r="E25" s="1789"/>
      <c r="F25" s="1789"/>
      <c r="G25" s="1789"/>
      <c r="H25" s="1789"/>
      <c r="I25" s="1789"/>
      <c r="J25" s="1789"/>
      <c r="K25" s="1789"/>
      <c r="L25" s="1789"/>
      <c r="M25" s="1789"/>
      <c r="N25" s="1789"/>
      <c r="O25" s="1789"/>
      <c r="P25" s="1789"/>
      <c r="Q25" s="1789"/>
      <c r="R25" s="1789"/>
      <c r="S25" s="1789"/>
      <c r="T25" s="1789"/>
      <c r="U25" s="1789"/>
      <c r="V25" s="1789"/>
      <c r="W25" s="1789"/>
      <c r="X25" s="1789"/>
      <c r="Y25" s="1789"/>
      <c r="Z25" s="1789"/>
      <c r="AA25" s="1789"/>
      <c r="AB25" s="1789"/>
      <c r="AC25" s="1789"/>
      <c r="AD25" s="1789"/>
      <c r="AE25" s="1789"/>
      <c r="AF25" s="1789"/>
      <c r="AG25" s="1789"/>
      <c r="AH25" s="1789"/>
      <c r="AI25" s="1789"/>
      <c r="AJ25" s="1789"/>
      <c r="AK25" s="1789"/>
      <c r="AL25" s="1789"/>
      <c r="AM25" s="1790"/>
      <c r="AN25" s="1555">
        <v>52522</v>
      </c>
      <c r="AO25" s="1549"/>
      <c r="AP25" s="1549"/>
      <c r="AQ25" s="1549"/>
      <c r="AR25" s="1558"/>
      <c r="AS25" s="1781" t="s">
        <v>196</v>
      </c>
      <c r="AT25" s="1782"/>
      <c r="AU25" s="1782"/>
      <c r="AV25" s="1782"/>
      <c r="AW25" s="1782"/>
      <c r="AX25" s="1782"/>
      <c r="AY25" s="1516">
        <v>14</v>
      </c>
      <c r="AZ25" s="1516"/>
      <c r="BA25" s="1516"/>
      <c r="BB25" s="1507" t="s">
        <v>837</v>
      </c>
      <c r="BC25" s="1507"/>
      <c r="BD25" s="1507"/>
      <c r="BE25" s="1581"/>
      <c r="BF25" s="967">
        <v>0</v>
      </c>
      <c r="BG25" s="968">
        <v>57</v>
      </c>
      <c r="BH25" s="968">
        <v>0</v>
      </c>
      <c r="BI25" s="1099">
        <v>-57</v>
      </c>
      <c r="BJ25" s="1000">
        <f t="shared" si="2"/>
        <v>0</v>
      </c>
    </row>
    <row r="26" spans="1:62" ht="14.25" customHeight="1" thickBot="1" x14ac:dyDescent="0.25">
      <c r="B26" s="1783" t="s">
        <v>419</v>
      </c>
      <c r="C26" s="1783"/>
      <c r="D26" s="1783"/>
      <c r="E26" s="1783"/>
      <c r="F26" s="1783"/>
      <c r="G26" s="1783"/>
      <c r="H26" s="1783"/>
      <c r="I26" s="1783"/>
      <c r="J26" s="1783"/>
      <c r="K26" s="1783"/>
      <c r="L26" s="1783"/>
      <c r="M26" s="1783"/>
      <c r="N26" s="1783"/>
      <c r="O26" s="1783"/>
      <c r="P26" s="1783"/>
      <c r="Q26" s="1783"/>
      <c r="R26" s="1783"/>
      <c r="S26" s="1783"/>
      <c r="T26" s="1783"/>
      <c r="U26" s="1783"/>
      <c r="V26" s="1783"/>
      <c r="W26" s="1783"/>
      <c r="X26" s="1783"/>
      <c r="Y26" s="1783"/>
      <c r="Z26" s="1783"/>
      <c r="AA26" s="1783"/>
      <c r="AB26" s="1783"/>
      <c r="AC26" s="1783"/>
      <c r="AD26" s="1783"/>
      <c r="AE26" s="1783"/>
      <c r="AF26" s="1783"/>
      <c r="AG26" s="1783"/>
      <c r="AH26" s="1783"/>
      <c r="AI26" s="1783"/>
      <c r="AJ26" s="1783"/>
      <c r="AK26" s="1783"/>
      <c r="AL26" s="1783"/>
      <c r="AM26" s="1784"/>
      <c r="AN26" s="1555">
        <v>52423</v>
      </c>
      <c r="AO26" s="1549"/>
      <c r="AP26" s="1549"/>
      <c r="AQ26" s="1549"/>
      <c r="AR26" s="1558"/>
      <c r="AS26" s="1781" t="s">
        <v>196</v>
      </c>
      <c r="AT26" s="1782"/>
      <c r="AU26" s="1782"/>
      <c r="AV26" s="1782"/>
      <c r="AW26" s="1782"/>
      <c r="AX26" s="1782"/>
      <c r="AY26" s="1516">
        <v>15</v>
      </c>
      <c r="AZ26" s="1516"/>
      <c r="BA26" s="1516"/>
      <c r="BB26" s="1507" t="s">
        <v>836</v>
      </c>
      <c r="BC26" s="1507"/>
      <c r="BD26" s="1507"/>
      <c r="BE26" s="1581"/>
      <c r="BF26" s="705">
        <v>0</v>
      </c>
      <c r="BG26" s="968">
        <v>0</v>
      </c>
      <c r="BH26" s="968">
        <v>0</v>
      </c>
      <c r="BI26" s="1099">
        <v>0</v>
      </c>
      <c r="BJ26" s="1000">
        <v>0</v>
      </c>
    </row>
    <row r="27" spans="1:62" ht="14.25" customHeight="1" thickBot="1" x14ac:dyDescent="0.25">
      <c r="B27" s="1785"/>
      <c r="C27" s="1785"/>
      <c r="D27" s="1785"/>
      <c r="E27" s="1785"/>
      <c r="F27" s="1785"/>
      <c r="G27" s="1785"/>
      <c r="H27" s="1785"/>
      <c r="I27" s="1785"/>
      <c r="J27" s="1785"/>
      <c r="K27" s="1785"/>
      <c r="L27" s="1785"/>
      <c r="M27" s="1785"/>
      <c r="N27" s="1785"/>
      <c r="O27" s="1785"/>
      <c r="P27" s="1785"/>
      <c r="Q27" s="1785"/>
      <c r="R27" s="1785"/>
      <c r="S27" s="1785"/>
      <c r="T27" s="1785"/>
      <c r="U27" s="1785"/>
      <c r="V27" s="1785"/>
      <c r="W27" s="1785"/>
      <c r="X27" s="1785"/>
      <c r="Y27" s="1785"/>
      <c r="Z27" s="1785"/>
      <c r="AA27" s="1785"/>
      <c r="AB27" s="1785"/>
      <c r="AC27" s="1785"/>
      <c r="AD27" s="1785"/>
      <c r="AE27" s="1785"/>
      <c r="AF27" s="1785"/>
      <c r="AG27" s="1785"/>
      <c r="AH27" s="1785"/>
      <c r="AI27" s="1785"/>
      <c r="AJ27" s="1785"/>
      <c r="AK27" s="1785"/>
      <c r="AL27" s="1785"/>
      <c r="AM27" s="1786"/>
      <c r="AN27" s="1555">
        <v>52523</v>
      </c>
      <c r="AO27" s="1549"/>
      <c r="AP27" s="1549"/>
      <c r="AQ27" s="1549"/>
      <c r="AR27" s="1558"/>
      <c r="AS27" s="1781" t="s">
        <v>196</v>
      </c>
      <c r="AT27" s="1782"/>
      <c r="AU27" s="1782"/>
      <c r="AV27" s="1782"/>
      <c r="AW27" s="1782"/>
      <c r="AX27" s="1782"/>
      <c r="AY27" s="1516">
        <v>14</v>
      </c>
      <c r="AZ27" s="1516"/>
      <c r="BA27" s="1516"/>
      <c r="BB27" s="1507" t="s">
        <v>837</v>
      </c>
      <c r="BC27" s="1507"/>
      <c r="BD27" s="1507"/>
      <c r="BE27" s="1581"/>
      <c r="BF27" s="670">
        <v>0</v>
      </c>
      <c r="BG27" s="592">
        <v>0</v>
      </c>
      <c r="BH27" s="592">
        <v>0</v>
      </c>
      <c r="BI27" s="672">
        <v>0</v>
      </c>
      <c r="BJ27" s="961">
        <v>0</v>
      </c>
    </row>
    <row r="28" spans="1:62" ht="14.25" customHeight="1" x14ac:dyDescent="0.2">
      <c r="B28" s="1783" t="s">
        <v>369</v>
      </c>
      <c r="C28" s="1783"/>
      <c r="D28" s="1783"/>
      <c r="E28" s="1783"/>
      <c r="F28" s="1783"/>
      <c r="G28" s="1783"/>
      <c r="H28" s="1783"/>
      <c r="I28" s="1783"/>
      <c r="J28" s="1783"/>
      <c r="K28" s="1783"/>
      <c r="L28" s="1783"/>
      <c r="M28" s="1783"/>
      <c r="N28" s="1783"/>
      <c r="O28" s="1783"/>
      <c r="P28" s="1783"/>
      <c r="Q28" s="1783"/>
      <c r="R28" s="1783"/>
      <c r="S28" s="1783"/>
      <c r="T28" s="1783"/>
      <c r="U28" s="1783"/>
      <c r="V28" s="1783"/>
      <c r="W28" s="1783"/>
      <c r="X28" s="1783"/>
      <c r="Y28" s="1783"/>
      <c r="Z28" s="1783"/>
      <c r="AA28" s="1783"/>
      <c r="AB28" s="1783"/>
      <c r="AC28" s="1783"/>
      <c r="AD28" s="1783"/>
      <c r="AE28" s="1783"/>
      <c r="AF28" s="1783"/>
      <c r="AG28" s="1783"/>
      <c r="AH28" s="1783"/>
      <c r="AI28" s="1783"/>
      <c r="AJ28" s="1783"/>
      <c r="AK28" s="1783"/>
      <c r="AL28" s="1783"/>
      <c r="AM28" s="1784"/>
      <c r="AN28" s="1555">
        <v>52424</v>
      </c>
      <c r="AO28" s="1549"/>
      <c r="AP28" s="1549"/>
      <c r="AQ28" s="1549"/>
      <c r="AR28" s="1558"/>
      <c r="AS28" s="1781" t="s">
        <v>196</v>
      </c>
      <c r="AT28" s="1782"/>
      <c r="AU28" s="1782"/>
      <c r="AV28" s="1782"/>
      <c r="AW28" s="1782"/>
      <c r="AX28" s="1782"/>
      <c r="AY28" s="1516">
        <v>15</v>
      </c>
      <c r="AZ28" s="1516"/>
      <c r="BA28" s="1516"/>
      <c r="BB28" s="1507" t="s">
        <v>836</v>
      </c>
      <c r="BC28" s="1507"/>
      <c r="BD28" s="1507"/>
      <c r="BE28" s="1581"/>
      <c r="BF28" s="598">
        <f>BJ29</f>
        <v>0</v>
      </c>
      <c r="BG28" s="592">
        <v>0</v>
      </c>
      <c r="BH28" s="592">
        <v>0</v>
      </c>
      <c r="BI28" s="672">
        <v>0</v>
      </c>
      <c r="BJ28" s="961">
        <f t="shared" si="2"/>
        <v>0</v>
      </c>
    </row>
    <row r="29" spans="1:62" ht="14.25" customHeight="1" thickBot="1" x14ac:dyDescent="0.25">
      <c r="B29" s="1785"/>
      <c r="C29" s="1785"/>
      <c r="D29" s="1785"/>
      <c r="E29" s="1785"/>
      <c r="F29" s="1785"/>
      <c r="G29" s="1785"/>
      <c r="H29" s="1785"/>
      <c r="I29" s="1785"/>
      <c r="J29" s="1785"/>
      <c r="K29" s="1785"/>
      <c r="L29" s="1785"/>
      <c r="M29" s="1785"/>
      <c r="N29" s="1785"/>
      <c r="O29" s="1785"/>
      <c r="P29" s="1785"/>
      <c r="Q29" s="1785"/>
      <c r="R29" s="1785"/>
      <c r="S29" s="1785"/>
      <c r="T29" s="1785"/>
      <c r="U29" s="1785"/>
      <c r="V29" s="1785"/>
      <c r="W29" s="1785"/>
      <c r="X29" s="1785"/>
      <c r="Y29" s="1785"/>
      <c r="Z29" s="1785"/>
      <c r="AA29" s="1785"/>
      <c r="AB29" s="1785"/>
      <c r="AC29" s="1785"/>
      <c r="AD29" s="1785"/>
      <c r="AE29" s="1785"/>
      <c r="AF29" s="1785"/>
      <c r="AG29" s="1785"/>
      <c r="AH29" s="1785"/>
      <c r="AI29" s="1785"/>
      <c r="AJ29" s="1785"/>
      <c r="AK29" s="1785"/>
      <c r="AL29" s="1785"/>
      <c r="AM29" s="1786"/>
      <c r="AN29" s="1573">
        <v>52524</v>
      </c>
      <c r="AO29" s="1574"/>
      <c r="AP29" s="1574"/>
      <c r="AQ29" s="1574"/>
      <c r="AR29" s="1575"/>
      <c r="AS29" s="1576" t="s">
        <v>196</v>
      </c>
      <c r="AT29" s="1577"/>
      <c r="AU29" s="1577"/>
      <c r="AV29" s="1577"/>
      <c r="AW29" s="1577"/>
      <c r="AX29" s="1577"/>
      <c r="AY29" s="1517">
        <v>14</v>
      </c>
      <c r="AZ29" s="1517"/>
      <c r="BA29" s="1517"/>
      <c r="BB29" s="1518" t="s">
        <v>837</v>
      </c>
      <c r="BC29" s="1518"/>
      <c r="BD29" s="1518"/>
      <c r="BE29" s="1602"/>
      <c r="BF29" s="585">
        <v>0</v>
      </c>
      <c r="BG29" s="586">
        <v>0</v>
      </c>
      <c r="BH29" s="586">
        <v>0</v>
      </c>
      <c r="BI29" s="587">
        <v>0</v>
      </c>
      <c r="BJ29" s="630">
        <f t="shared" si="2"/>
        <v>0</v>
      </c>
    </row>
    <row r="30" spans="1:62" s="125" customFormat="1" ht="15.75" customHeight="1" x14ac:dyDescent="0.2">
      <c r="A30" s="125" t="s">
        <v>137</v>
      </c>
    </row>
    <row r="31" spans="1:62" s="145" customFormat="1" ht="15.75" customHeight="1" x14ac:dyDescent="0.2">
      <c r="E31" s="1163" t="s">
        <v>328</v>
      </c>
      <c r="F31" s="1163"/>
      <c r="G31" s="1163"/>
      <c r="H31" s="1163"/>
      <c r="I31" s="1163"/>
      <c r="J31" s="1163"/>
      <c r="K31" s="1163"/>
      <c r="L31" s="1163"/>
      <c r="M31" s="1163"/>
      <c r="N31" s="1163"/>
      <c r="O31" s="1163"/>
      <c r="P31" s="1163"/>
      <c r="Q31" s="1163"/>
      <c r="R31" s="1163"/>
      <c r="S31" s="1163"/>
      <c r="T31" s="1163"/>
      <c r="U31" s="1163"/>
      <c r="V31" s="1163"/>
      <c r="W31" s="1163"/>
      <c r="X31" s="1163"/>
      <c r="Y31" s="1163"/>
      <c r="Z31" s="1163"/>
      <c r="AA31" s="1163"/>
      <c r="AB31" s="1163"/>
      <c r="AC31" s="1163"/>
      <c r="AD31" s="1163"/>
      <c r="AE31" s="1163"/>
      <c r="AF31" s="1163"/>
      <c r="AG31" s="1163"/>
      <c r="AH31" s="1163"/>
      <c r="AI31" s="1163"/>
      <c r="AJ31" s="1163"/>
      <c r="AK31" s="1163"/>
      <c r="AL31" s="1163"/>
      <c r="AM31" s="1163"/>
      <c r="AN31" s="1163"/>
      <c r="AO31" s="1163"/>
      <c r="AP31" s="1163"/>
      <c r="AQ31" s="1163"/>
      <c r="AR31" s="1163"/>
      <c r="AS31" s="1163"/>
      <c r="AT31" s="1163"/>
      <c r="AU31" s="1163"/>
      <c r="AV31" s="1163"/>
      <c r="AW31" s="1163"/>
      <c r="AX31" s="1163"/>
      <c r="AY31" s="1163"/>
      <c r="AZ31" s="1163"/>
      <c r="BA31" s="1163"/>
      <c r="BB31" s="1163"/>
      <c r="BC31" s="1163"/>
      <c r="BD31" s="1163"/>
      <c r="BE31" s="1163"/>
      <c r="BF31" s="1163"/>
      <c r="BG31" s="1163"/>
      <c r="BH31" s="1163"/>
    </row>
    <row r="32" spans="1:62" s="146" customFormat="1" ht="12.75" customHeight="1" x14ac:dyDescent="0.2">
      <c r="E32" s="1163" t="s">
        <v>182</v>
      </c>
      <c r="F32" s="1163"/>
      <c r="G32" s="1163"/>
      <c r="H32" s="1163"/>
      <c r="I32" s="1163"/>
      <c r="J32" s="1163"/>
      <c r="K32" s="1163"/>
      <c r="L32" s="1163"/>
      <c r="M32" s="1163"/>
      <c r="N32" s="1163"/>
      <c r="O32" s="1163"/>
      <c r="P32" s="1163"/>
      <c r="Q32" s="1163"/>
      <c r="R32" s="1163"/>
      <c r="S32" s="1163"/>
      <c r="T32" s="1163"/>
      <c r="U32" s="1163"/>
      <c r="V32" s="1163"/>
      <c r="W32" s="1163"/>
      <c r="X32" s="1163"/>
      <c r="Y32" s="1163"/>
      <c r="Z32" s="1163"/>
      <c r="AA32" s="1163"/>
      <c r="AB32" s="1163"/>
      <c r="AC32" s="1163"/>
      <c r="AD32" s="1163"/>
      <c r="AE32" s="1163"/>
      <c r="AF32" s="1163"/>
      <c r="AG32" s="1163"/>
      <c r="AH32" s="1163"/>
      <c r="AI32" s="1163"/>
      <c r="AJ32" s="1163"/>
      <c r="AK32" s="1163"/>
      <c r="AL32" s="1163"/>
      <c r="AM32" s="1163"/>
      <c r="AN32" s="1163"/>
      <c r="AO32" s="1163"/>
      <c r="AP32" s="1163"/>
      <c r="AQ32" s="1163"/>
      <c r="AR32" s="1163"/>
      <c r="AS32" s="1163"/>
      <c r="AT32" s="1163"/>
      <c r="AU32" s="1163"/>
      <c r="AV32" s="1163"/>
      <c r="AW32" s="1163"/>
      <c r="AX32" s="1163"/>
      <c r="AY32" s="1163"/>
      <c r="AZ32" s="1163"/>
      <c r="BA32" s="1163"/>
      <c r="BB32" s="1163"/>
      <c r="BC32" s="1163"/>
      <c r="BD32" s="1163"/>
      <c r="BE32" s="1163"/>
      <c r="BF32" s="1163"/>
      <c r="BG32" s="1163"/>
      <c r="BH32" s="1163"/>
    </row>
    <row r="33" s="106" customFormat="1" ht="6" x14ac:dyDescent="0.15"/>
    <row r="35" s="160" customFormat="1" ht="12.75" customHeight="1" x14ac:dyDescent="0.2"/>
  </sheetData>
  <sheetProtection formatCells="0" formatColumns="0" autoFilter="0"/>
  <mergeCells count="113">
    <mergeCell ref="AY17:BA17"/>
    <mergeCell ref="AY18:BA18"/>
    <mergeCell ref="AY19:BA19"/>
    <mergeCell ref="B28:AM29"/>
    <mergeCell ref="AN28:AR28"/>
    <mergeCell ref="AS28:AX28"/>
    <mergeCell ref="AY28:BA28"/>
    <mergeCell ref="B16:AM17"/>
    <mergeCell ref="AN16:AR16"/>
    <mergeCell ref="AS16:AX16"/>
    <mergeCell ref="AS17:AX17"/>
    <mergeCell ref="AN17:AR17"/>
    <mergeCell ref="AN25:AR25"/>
    <mergeCell ref="AS25:AX25"/>
    <mergeCell ref="AY25:BA25"/>
    <mergeCell ref="AY24:BA24"/>
    <mergeCell ref="AY21:BA21"/>
    <mergeCell ref="BB24:BE24"/>
    <mergeCell ref="AN26:AR26"/>
    <mergeCell ref="AN27:AR27"/>
    <mergeCell ref="AS26:AX26"/>
    <mergeCell ref="AY26:BA26"/>
    <mergeCell ref="BJ4:BJ5"/>
    <mergeCell ref="B6:AM6"/>
    <mergeCell ref="AN6:AR6"/>
    <mergeCell ref="AS6:BE6"/>
    <mergeCell ref="B7:AM8"/>
    <mergeCell ref="AN7:AR7"/>
    <mergeCell ref="AS7:AX7"/>
    <mergeCell ref="B10:AM11"/>
    <mergeCell ref="AN10:AR10"/>
    <mergeCell ref="AS10:AX10"/>
    <mergeCell ref="AN11:AR11"/>
    <mergeCell ref="B9:AM9"/>
    <mergeCell ref="BB7:BE7"/>
    <mergeCell ref="BB10:BE10"/>
    <mergeCell ref="AN9:AR9"/>
    <mergeCell ref="AS9:BE9"/>
    <mergeCell ref="B4:AM5"/>
    <mergeCell ref="AN8:AR8"/>
    <mergeCell ref="AY16:BA16"/>
    <mergeCell ref="AS13:AX13"/>
    <mergeCell ref="BB17:BE17"/>
    <mergeCell ref="BB16:BE16"/>
    <mergeCell ref="E31:BH31"/>
    <mergeCell ref="E32:BH32"/>
    <mergeCell ref="AN4:AR5"/>
    <mergeCell ref="AS4:BE5"/>
    <mergeCell ref="BF4:BF5"/>
    <mergeCell ref="BG4:BI4"/>
    <mergeCell ref="BB28:BE28"/>
    <mergeCell ref="AN29:AR29"/>
    <mergeCell ref="AS29:AX29"/>
    <mergeCell ref="AY29:BA29"/>
    <mergeCell ref="BB29:BE29"/>
    <mergeCell ref="B18:AM19"/>
    <mergeCell ref="AN18:AR18"/>
    <mergeCell ref="AS18:AX18"/>
    <mergeCell ref="BB18:BE18"/>
    <mergeCell ref="B20:AM21"/>
    <mergeCell ref="B22:AM23"/>
    <mergeCell ref="B24:AM25"/>
    <mergeCell ref="AN24:AR24"/>
    <mergeCell ref="AS24:AX24"/>
    <mergeCell ref="BB25:BE25"/>
    <mergeCell ref="BB8:BE8"/>
    <mergeCell ref="AY7:BA7"/>
    <mergeCell ref="AY8:BA8"/>
    <mergeCell ref="AY10:BA10"/>
    <mergeCell ref="AY11:BA11"/>
    <mergeCell ref="AS15:AX15"/>
    <mergeCell ref="B14:AM15"/>
    <mergeCell ref="AN14:AR14"/>
    <mergeCell ref="AS14:AX14"/>
    <mergeCell ref="AN15:AR15"/>
    <mergeCell ref="BB15:BE15"/>
    <mergeCell ref="AS11:AX11"/>
    <mergeCell ref="BB11:BE11"/>
    <mergeCell ref="AY12:BA12"/>
    <mergeCell ref="AY13:BA13"/>
    <mergeCell ref="AY14:BA14"/>
    <mergeCell ref="AY15:BA15"/>
    <mergeCell ref="AN12:AR12"/>
    <mergeCell ref="AS12:AX12"/>
    <mergeCell ref="BB14:BE14"/>
    <mergeCell ref="AN13:AR13"/>
    <mergeCell ref="B12:AM13"/>
    <mergeCell ref="BB12:BE12"/>
    <mergeCell ref="AS8:AX8"/>
    <mergeCell ref="BB26:BE26"/>
    <mergeCell ref="AS27:AX27"/>
    <mergeCell ref="AY27:BA27"/>
    <mergeCell ref="BB27:BE27"/>
    <mergeCell ref="B26:AM27"/>
    <mergeCell ref="BB13:BE13"/>
    <mergeCell ref="BB21:BE21"/>
    <mergeCell ref="AS23:AX23"/>
    <mergeCell ref="BB22:BE22"/>
    <mergeCell ref="AY23:BA23"/>
    <mergeCell ref="BB23:BE23"/>
    <mergeCell ref="AY20:BA20"/>
    <mergeCell ref="BB20:BE20"/>
    <mergeCell ref="AN19:AR19"/>
    <mergeCell ref="BB19:BE19"/>
    <mergeCell ref="AS19:AX19"/>
    <mergeCell ref="AN21:AR21"/>
    <mergeCell ref="AN22:AR22"/>
    <mergeCell ref="AS22:AX22"/>
    <mergeCell ref="AY22:BA22"/>
    <mergeCell ref="AN23:AR23"/>
    <mergeCell ref="AN20:AR20"/>
    <mergeCell ref="AS20:AX20"/>
    <mergeCell ref="AS21:AX21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92D050"/>
  </sheetPr>
  <dimension ref="A1:BB23"/>
  <sheetViews>
    <sheetView topLeftCell="B1" zoomScale="93" zoomScaleNormal="93" zoomScaleSheetLayoutView="80" workbookViewId="0">
      <selection activeCell="AQ25" sqref="AQ25"/>
    </sheetView>
  </sheetViews>
  <sheetFormatPr defaultColWidth="0.85546875" defaultRowHeight="12" x14ac:dyDescent="0.2"/>
  <cols>
    <col min="1" max="1" width="9.28515625" style="133" hidden="1" customWidth="1"/>
    <col min="2" max="24" width="0.85546875" style="133"/>
    <col min="25" max="29" width="1.5703125" style="133" customWidth="1"/>
    <col min="30" max="40" width="0.85546875" style="133"/>
    <col min="41" max="42" width="1.7109375" style="133" customWidth="1"/>
    <col min="43" max="43" width="10.85546875" style="133" customWidth="1"/>
    <col min="44" max="44" width="10.140625" style="133" customWidth="1"/>
    <col min="45" max="45" width="10.85546875" style="133" customWidth="1"/>
    <col min="46" max="46" width="8.5703125" style="133" customWidth="1"/>
    <col min="47" max="47" width="9.7109375" style="133" customWidth="1"/>
    <col min="48" max="48" width="13.7109375" style="133" customWidth="1"/>
    <col min="49" max="50" width="9" style="133" customWidth="1"/>
    <col min="51" max="51" width="7.7109375" style="133" customWidth="1"/>
    <col min="52" max="52" width="11" style="133" customWidth="1"/>
    <col min="53" max="53" width="11.140625" style="133" customWidth="1"/>
    <col min="54" max="54" width="7.28515625" style="133" customWidth="1"/>
    <col min="55" max="16384" width="0.85546875" style="133"/>
  </cols>
  <sheetData>
    <row r="1" spans="1:54" s="134" customFormat="1" ht="14.25" customHeight="1" x14ac:dyDescent="0.2"/>
    <row r="2" spans="1:54" s="134" customFormat="1" ht="6" customHeight="1" x14ac:dyDescent="0.2"/>
    <row r="3" spans="1:54" s="135" customFormat="1" ht="12" customHeight="1" x14ac:dyDescent="0.2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</row>
    <row r="4" spans="1:54" s="135" customFormat="1" ht="15" x14ac:dyDescent="0.25">
      <c r="C4" s="1523" t="s">
        <v>421</v>
      </c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  <c r="AX4" s="1523"/>
      <c r="AY4" s="1523"/>
      <c r="AZ4" s="1523"/>
      <c r="BA4" s="1523"/>
      <c r="BB4" s="227"/>
    </row>
    <row r="5" spans="1:54" s="134" customFormat="1" ht="9.75" customHeight="1" thickBot="1" x14ac:dyDescent="0.25"/>
    <row r="6" spans="1:54" s="136" customFormat="1" ht="14.25" customHeight="1" x14ac:dyDescent="0.2">
      <c r="C6" s="1524" t="s">
        <v>189</v>
      </c>
      <c r="D6" s="1525"/>
      <c r="E6" s="1525"/>
      <c r="F6" s="1525"/>
      <c r="G6" s="1525"/>
      <c r="H6" s="1525"/>
      <c r="I6" s="1525"/>
      <c r="J6" s="1525"/>
      <c r="K6" s="1525"/>
      <c r="L6" s="1525"/>
      <c r="M6" s="1525"/>
      <c r="N6" s="1525"/>
      <c r="O6" s="1525"/>
      <c r="P6" s="1525"/>
      <c r="Q6" s="1525"/>
      <c r="R6" s="1525"/>
      <c r="S6" s="1525"/>
      <c r="T6" s="1525"/>
      <c r="U6" s="1525"/>
      <c r="V6" s="1525"/>
      <c r="W6" s="1525"/>
      <c r="X6" s="1526"/>
      <c r="Y6" s="1533" t="s">
        <v>183</v>
      </c>
      <c r="Z6" s="1525"/>
      <c r="AA6" s="1525"/>
      <c r="AB6" s="1525"/>
      <c r="AC6" s="1802"/>
      <c r="AD6" s="1524" t="s">
        <v>315</v>
      </c>
      <c r="AE6" s="1525"/>
      <c r="AF6" s="1525"/>
      <c r="AG6" s="1525"/>
      <c r="AH6" s="1525"/>
      <c r="AI6" s="1525"/>
      <c r="AJ6" s="1525"/>
      <c r="AK6" s="1525"/>
      <c r="AL6" s="1525"/>
      <c r="AM6" s="1525"/>
      <c r="AN6" s="1525"/>
      <c r="AO6" s="1525"/>
      <c r="AP6" s="1802"/>
      <c r="AQ6" s="1806" t="s">
        <v>308</v>
      </c>
      <c r="AR6" s="1537"/>
      <c r="AS6" s="1536" t="s">
        <v>309</v>
      </c>
      <c r="AT6" s="1807"/>
      <c r="AU6" s="1807"/>
      <c r="AV6" s="1807"/>
      <c r="AW6" s="1807"/>
      <c r="AX6" s="1807"/>
      <c r="AY6" s="1537"/>
      <c r="AZ6" s="1536" t="s">
        <v>310</v>
      </c>
      <c r="BA6" s="1541"/>
      <c r="BB6" s="228"/>
    </row>
    <row r="7" spans="1:54" s="136" customFormat="1" ht="14.25" customHeight="1" x14ac:dyDescent="0.2">
      <c r="C7" s="1527"/>
      <c r="D7" s="1528"/>
      <c r="E7" s="1528"/>
      <c r="F7" s="1528"/>
      <c r="G7" s="1528"/>
      <c r="H7" s="1528"/>
      <c r="I7" s="1528"/>
      <c r="J7" s="1528"/>
      <c r="K7" s="1528"/>
      <c r="L7" s="1528"/>
      <c r="M7" s="1528"/>
      <c r="N7" s="1528"/>
      <c r="O7" s="1528"/>
      <c r="P7" s="1528"/>
      <c r="Q7" s="1528"/>
      <c r="R7" s="1528"/>
      <c r="S7" s="1528"/>
      <c r="T7" s="1528"/>
      <c r="U7" s="1528"/>
      <c r="V7" s="1528"/>
      <c r="W7" s="1528"/>
      <c r="X7" s="1529"/>
      <c r="Y7" s="1534"/>
      <c r="Z7" s="1528"/>
      <c r="AA7" s="1528"/>
      <c r="AB7" s="1528"/>
      <c r="AC7" s="1804"/>
      <c r="AD7" s="1527"/>
      <c r="AE7" s="1528"/>
      <c r="AF7" s="1528"/>
      <c r="AG7" s="1528"/>
      <c r="AH7" s="1528"/>
      <c r="AI7" s="1528"/>
      <c r="AJ7" s="1528"/>
      <c r="AK7" s="1528"/>
      <c r="AL7" s="1528"/>
      <c r="AM7" s="1528"/>
      <c r="AN7" s="1528"/>
      <c r="AO7" s="1528"/>
      <c r="AP7" s="1804"/>
      <c r="AQ7" s="1808" t="s">
        <v>422</v>
      </c>
      <c r="AR7" s="1542" t="s">
        <v>423</v>
      </c>
      <c r="AS7" s="1810" t="s">
        <v>424</v>
      </c>
      <c r="AT7" s="1811"/>
      <c r="AU7" s="1812"/>
      <c r="AV7" s="1544" t="s">
        <v>425</v>
      </c>
      <c r="AW7" s="1815"/>
      <c r="AX7" s="1815"/>
      <c r="AY7" s="1816"/>
      <c r="AZ7" s="1808" t="s">
        <v>422</v>
      </c>
      <c r="BA7" s="1546" t="s">
        <v>423</v>
      </c>
      <c r="BB7" s="137"/>
    </row>
    <row r="8" spans="1:54" s="136" customFormat="1" ht="67.5" customHeight="1" x14ac:dyDescent="0.2">
      <c r="C8" s="1530"/>
      <c r="D8" s="1531"/>
      <c r="E8" s="1531"/>
      <c r="F8" s="1531"/>
      <c r="G8" s="1531"/>
      <c r="H8" s="1531"/>
      <c r="I8" s="1531"/>
      <c r="J8" s="1531"/>
      <c r="K8" s="1531"/>
      <c r="L8" s="1531"/>
      <c r="M8" s="1531"/>
      <c r="N8" s="1531"/>
      <c r="O8" s="1531"/>
      <c r="P8" s="1531"/>
      <c r="Q8" s="1531"/>
      <c r="R8" s="1531"/>
      <c r="S8" s="1531"/>
      <c r="T8" s="1531"/>
      <c r="U8" s="1531"/>
      <c r="V8" s="1531"/>
      <c r="W8" s="1531"/>
      <c r="X8" s="1532"/>
      <c r="Y8" s="1535"/>
      <c r="Z8" s="1531"/>
      <c r="AA8" s="1531"/>
      <c r="AB8" s="1531"/>
      <c r="AC8" s="1805"/>
      <c r="AD8" s="1530"/>
      <c r="AE8" s="1531"/>
      <c r="AF8" s="1531"/>
      <c r="AG8" s="1531"/>
      <c r="AH8" s="1531"/>
      <c r="AI8" s="1531"/>
      <c r="AJ8" s="1531"/>
      <c r="AK8" s="1531"/>
      <c r="AL8" s="1531"/>
      <c r="AM8" s="1531"/>
      <c r="AN8" s="1531"/>
      <c r="AO8" s="1531"/>
      <c r="AP8" s="1805"/>
      <c r="AQ8" s="1809"/>
      <c r="AR8" s="1543"/>
      <c r="AS8" s="1119" t="s">
        <v>426</v>
      </c>
      <c r="AT8" s="1107" t="s">
        <v>427</v>
      </c>
      <c r="AU8" s="138" t="s">
        <v>428</v>
      </c>
      <c r="AV8" s="1107" t="s">
        <v>429</v>
      </c>
      <c r="AW8" s="138" t="s">
        <v>430</v>
      </c>
      <c r="AX8" s="1107" t="s">
        <v>431</v>
      </c>
      <c r="AY8" s="1117" t="s">
        <v>432</v>
      </c>
      <c r="AZ8" s="1809"/>
      <c r="BA8" s="1547"/>
      <c r="BB8" s="139"/>
    </row>
    <row r="9" spans="1:54" s="230" customFormat="1" ht="11.25" x14ac:dyDescent="0.2">
      <c r="A9" s="230" t="s">
        <v>136</v>
      </c>
      <c r="C9" s="1818">
        <v>1</v>
      </c>
      <c r="D9" s="1819"/>
      <c r="E9" s="1819"/>
      <c r="F9" s="1819"/>
      <c r="G9" s="1819"/>
      <c r="H9" s="1819"/>
      <c r="I9" s="1819"/>
      <c r="J9" s="1819"/>
      <c r="K9" s="1819"/>
      <c r="L9" s="1819"/>
      <c r="M9" s="1819"/>
      <c r="N9" s="1819"/>
      <c r="O9" s="1819"/>
      <c r="P9" s="1819"/>
      <c r="Q9" s="1819"/>
      <c r="R9" s="1819"/>
      <c r="S9" s="1819"/>
      <c r="T9" s="1819"/>
      <c r="U9" s="1819"/>
      <c r="V9" s="1819"/>
      <c r="W9" s="1819"/>
      <c r="X9" s="1819"/>
      <c r="Y9" s="1555">
        <v>2</v>
      </c>
      <c r="Z9" s="1549"/>
      <c r="AA9" s="1549"/>
      <c r="AB9" s="1549"/>
      <c r="AC9" s="1548"/>
      <c r="AD9" s="1754">
        <v>3</v>
      </c>
      <c r="AE9" s="1549"/>
      <c r="AF9" s="1549"/>
      <c r="AG9" s="1549"/>
      <c r="AH9" s="1549"/>
      <c r="AI9" s="1549"/>
      <c r="AJ9" s="1549"/>
      <c r="AK9" s="1549"/>
      <c r="AL9" s="1549"/>
      <c r="AM9" s="1549"/>
      <c r="AN9" s="1549"/>
      <c r="AO9" s="1549"/>
      <c r="AP9" s="1548"/>
      <c r="AQ9" s="140">
        <v>4</v>
      </c>
      <c r="AR9" s="1549">
        <v>5</v>
      </c>
      <c r="AS9" s="229">
        <v>6</v>
      </c>
      <c r="AT9" s="216">
        <v>7</v>
      </c>
      <c r="AU9" s="1817">
        <v>8</v>
      </c>
      <c r="AV9" s="216">
        <v>9</v>
      </c>
      <c r="AW9" s="1549">
        <v>10</v>
      </c>
      <c r="AX9" s="216">
        <v>11</v>
      </c>
      <c r="AY9" s="232">
        <v>12</v>
      </c>
      <c r="AZ9" s="216">
        <v>13</v>
      </c>
      <c r="BA9" s="1548">
        <v>14</v>
      </c>
    </row>
    <row r="10" spans="1:54" ht="18" customHeight="1" x14ac:dyDescent="0.2">
      <c r="C10" s="27"/>
      <c r="D10" s="1512" t="s">
        <v>433</v>
      </c>
      <c r="E10" s="1826"/>
      <c r="F10" s="1826"/>
      <c r="G10" s="1826"/>
      <c r="H10" s="1826"/>
      <c r="I10" s="1826"/>
      <c r="J10" s="1826"/>
      <c r="K10" s="1826"/>
      <c r="L10" s="1826"/>
      <c r="M10" s="1826"/>
      <c r="N10" s="1826"/>
      <c r="O10" s="1826"/>
      <c r="P10" s="1826"/>
      <c r="Q10" s="1826"/>
      <c r="R10" s="1826"/>
      <c r="S10" s="1826"/>
      <c r="T10" s="1826"/>
      <c r="U10" s="1826"/>
      <c r="V10" s="1826"/>
      <c r="W10" s="1826"/>
      <c r="X10" s="1827"/>
      <c r="Y10" s="1555">
        <v>5291</v>
      </c>
      <c r="Z10" s="1549"/>
      <c r="AA10" s="1549"/>
      <c r="AB10" s="1549"/>
      <c r="AC10" s="1548"/>
      <c r="AD10" s="26"/>
      <c r="AE10" s="221"/>
      <c r="AF10" s="221"/>
      <c r="AG10" s="221"/>
      <c r="AH10" s="221"/>
      <c r="AI10" s="220" t="s">
        <v>196</v>
      </c>
      <c r="AJ10" s="1516">
        <v>15</v>
      </c>
      <c r="AK10" s="1516"/>
      <c r="AL10" s="1516"/>
      <c r="AM10" s="222"/>
      <c r="AN10" s="222"/>
      <c r="AO10" s="1813" t="s">
        <v>6</v>
      </c>
      <c r="AP10" s="1814"/>
      <c r="AQ10" s="705">
        <f>AQ13+AQ15+AQ17</f>
        <v>11535</v>
      </c>
      <c r="AR10" s="722">
        <f>AR13+AR17+AR15</f>
        <v>-1445</v>
      </c>
      <c r="AS10" s="723">
        <f>AS13+AS17+AS15</f>
        <v>700</v>
      </c>
      <c r="AT10" s="724">
        <f>AT13+AT15+AT17</f>
        <v>0</v>
      </c>
      <c r="AU10" s="725">
        <f>AU13+AU15+AU17</f>
        <v>-4773</v>
      </c>
      <c r="AV10" s="726">
        <f>AV13+AV17+AV15</f>
        <v>-3235</v>
      </c>
      <c r="AW10" s="725">
        <f>AW13+AW15+AW17</f>
        <v>0</v>
      </c>
      <c r="AX10" s="726">
        <f>AX13+AX17+AX15</f>
        <v>0</v>
      </c>
      <c r="AY10" s="727">
        <f>AY13+AY17+AY15</f>
        <v>0</v>
      </c>
      <c r="AZ10" s="726">
        <f>AZ13+AZ15+AZ17</f>
        <v>9000</v>
      </c>
      <c r="BA10" s="668">
        <f>BA13+BA17+BA15</f>
        <v>-6218</v>
      </c>
      <c r="BB10" s="126"/>
    </row>
    <row r="11" spans="1:54" ht="17.25" customHeight="1" x14ac:dyDescent="0.2">
      <c r="C11" s="27"/>
      <c r="D11" s="1152"/>
      <c r="E11" s="1152"/>
      <c r="F11" s="1152"/>
      <c r="G11" s="1152"/>
      <c r="H11" s="1152"/>
      <c r="I11" s="1152"/>
      <c r="J11" s="1152"/>
      <c r="K11" s="1152"/>
      <c r="L11" s="1152"/>
      <c r="M11" s="1152"/>
      <c r="N11" s="1152"/>
      <c r="O11" s="1152"/>
      <c r="P11" s="1152"/>
      <c r="Q11" s="1152"/>
      <c r="R11" s="1152"/>
      <c r="S11" s="1152"/>
      <c r="T11" s="1152"/>
      <c r="U11" s="1152"/>
      <c r="V11" s="1152"/>
      <c r="W11" s="1152"/>
      <c r="X11" s="1828"/>
      <c r="Y11" s="1829">
        <v>5292</v>
      </c>
      <c r="Z11" s="1830"/>
      <c r="AA11" s="1830"/>
      <c r="AB11" s="1830"/>
      <c r="AC11" s="1831"/>
      <c r="AD11" s="26"/>
      <c r="AE11" s="221"/>
      <c r="AF11" s="221"/>
      <c r="AG11" s="221"/>
      <c r="AH11" s="221"/>
      <c r="AI11" s="220" t="s">
        <v>196</v>
      </c>
      <c r="AJ11" s="1516" t="s">
        <v>157</v>
      </c>
      <c r="AK11" s="1516"/>
      <c r="AL11" s="1516"/>
      <c r="AM11" s="222"/>
      <c r="AN11" s="222"/>
      <c r="AO11" s="1813" t="s">
        <v>7</v>
      </c>
      <c r="AP11" s="1814"/>
      <c r="AQ11" s="705">
        <f>AQ14+AQ16+AQ18</f>
        <v>26013</v>
      </c>
      <c r="AR11" s="722">
        <f>AR14+AR18+AR16</f>
        <v>-2592</v>
      </c>
      <c r="AS11" s="723">
        <f>AS14+AS18+AS16</f>
        <v>5364</v>
      </c>
      <c r="AT11" s="724">
        <f>AT14+AT16+AT18</f>
        <v>0</v>
      </c>
      <c r="AU11" s="725">
        <f>AU14+AU16+AU18</f>
        <v>-1445</v>
      </c>
      <c r="AV11" s="726">
        <f>AV14+AV18+AV16</f>
        <v>-17192</v>
      </c>
      <c r="AW11" s="725">
        <f>AW14+AW16+AW18</f>
        <v>-2592</v>
      </c>
      <c r="AX11" s="726">
        <f>AX14+AX18+AX16</f>
        <v>-58</v>
      </c>
      <c r="AY11" s="728">
        <f>AY14+AY18+AY16</f>
        <v>0</v>
      </c>
      <c r="AZ11" s="726">
        <f>AZ14+AZ16+AZ18</f>
        <v>11535</v>
      </c>
      <c r="BA11" s="668">
        <f>BA14+BA18+BA16</f>
        <v>-1445</v>
      </c>
      <c r="BB11" s="126"/>
    </row>
    <row r="12" spans="1:54" ht="15.75" customHeight="1" x14ac:dyDescent="0.2">
      <c r="C12" s="29"/>
      <c r="D12" s="1512" t="s">
        <v>191</v>
      </c>
      <c r="E12" s="1512"/>
      <c r="F12" s="1512"/>
      <c r="G12" s="1512"/>
      <c r="H12" s="1512"/>
      <c r="I12" s="1512"/>
      <c r="J12" s="1512"/>
      <c r="K12" s="1512"/>
      <c r="L12" s="1512"/>
      <c r="M12" s="1512"/>
      <c r="N12" s="1512"/>
      <c r="O12" s="1512"/>
      <c r="P12" s="1512"/>
      <c r="Q12" s="1512"/>
      <c r="R12" s="1512"/>
      <c r="S12" s="1512"/>
      <c r="T12" s="1512"/>
      <c r="U12" s="1512"/>
      <c r="V12" s="1512"/>
      <c r="W12" s="1512"/>
      <c r="X12" s="1513"/>
      <c r="Y12" s="1555"/>
      <c r="Z12" s="1549"/>
      <c r="AA12" s="1549"/>
      <c r="AB12" s="1549"/>
      <c r="AC12" s="1548"/>
      <c r="AD12" s="1834"/>
      <c r="AE12" s="1835"/>
      <c r="AF12" s="1835"/>
      <c r="AG12" s="1835"/>
      <c r="AH12" s="1835"/>
      <c r="AI12" s="1835"/>
      <c r="AJ12" s="1835"/>
      <c r="AK12" s="1835"/>
      <c r="AL12" s="1835"/>
      <c r="AM12" s="1835"/>
      <c r="AN12" s="1835"/>
      <c r="AO12" s="1835"/>
      <c r="AP12" s="1836"/>
      <c r="AQ12" s="702"/>
      <c r="AR12" s="703"/>
      <c r="AS12" s="729"/>
      <c r="AT12" s="724"/>
      <c r="AU12" s="730"/>
      <c r="AV12" s="699"/>
      <c r="AW12" s="731"/>
      <c r="AX12" s="699"/>
      <c r="AY12" s="728"/>
      <c r="AZ12" s="699"/>
      <c r="BA12" s="601"/>
      <c r="BB12" s="126"/>
    </row>
    <row r="13" spans="1:54" ht="12.75" customHeight="1" x14ac:dyDescent="0.2">
      <c r="C13" s="27"/>
      <c r="D13" s="1820" t="s">
        <v>434</v>
      </c>
      <c r="E13" s="1820"/>
      <c r="F13" s="1820"/>
      <c r="G13" s="1820"/>
      <c r="H13" s="1820"/>
      <c r="I13" s="1820"/>
      <c r="J13" s="1820"/>
      <c r="K13" s="1820"/>
      <c r="L13" s="1820"/>
      <c r="M13" s="1820"/>
      <c r="N13" s="1820"/>
      <c r="O13" s="1820"/>
      <c r="P13" s="1820"/>
      <c r="Q13" s="1820"/>
      <c r="R13" s="1820"/>
      <c r="S13" s="1820"/>
      <c r="T13" s="1820"/>
      <c r="U13" s="1820"/>
      <c r="V13" s="1820"/>
      <c r="W13" s="1820"/>
      <c r="X13" s="1821"/>
      <c r="Y13" s="1555">
        <v>52911</v>
      </c>
      <c r="Z13" s="1549"/>
      <c r="AA13" s="1549"/>
      <c r="AB13" s="1549"/>
      <c r="AC13" s="1548"/>
      <c r="AD13" s="26"/>
      <c r="AE13" s="221"/>
      <c r="AF13" s="221"/>
      <c r="AG13" s="221"/>
      <c r="AH13" s="221"/>
      <c r="AI13" s="220" t="s">
        <v>196</v>
      </c>
      <c r="AJ13" s="1516">
        <v>15</v>
      </c>
      <c r="AK13" s="1516"/>
      <c r="AL13" s="1516"/>
      <c r="AM13" s="222"/>
      <c r="AN13" s="222"/>
      <c r="AO13" s="1813" t="s">
        <v>6</v>
      </c>
      <c r="AP13" s="1814"/>
      <c r="AQ13" s="705">
        <f>AZ14</f>
        <v>10488</v>
      </c>
      <c r="AR13" s="722">
        <f>BA14</f>
        <v>-505</v>
      </c>
      <c r="AS13" s="732">
        <v>700</v>
      </c>
      <c r="AT13" s="733">
        <v>0</v>
      </c>
      <c r="AU13" s="734">
        <f>-5632+859</f>
        <v>-4773</v>
      </c>
      <c r="AV13" s="700">
        <v>-3128</v>
      </c>
      <c r="AW13" s="706">
        <v>0</v>
      </c>
      <c r="AX13" s="700">
        <v>0</v>
      </c>
      <c r="AY13" s="735">
        <v>0</v>
      </c>
      <c r="AZ13" s="726">
        <f>AQ13+AS13+AT13+AV13+AW13+AX13</f>
        <v>8060</v>
      </c>
      <c r="BA13" s="668">
        <f>AR13+AU13-AW13+AY13</f>
        <v>-5278</v>
      </c>
      <c r="BB13" s="126"/>
    </row>
    <row r="14" spans="1:54" ht="12.75" x14ac:dyDescent="0.2">
      <c r="C14" s="29"/>
      <c r="D14" s="1837"/>
      <c r="E14" s="1837"/>
      <c r="F14" s="1837"/>
      <c r="G14" s="1837"/>
      <c r="H14" s="1837"/>
      <c r="I14" s="1837"/>
      <c r="J14" s="1837"/>
      <c r="K14" s="1837"/>
      <c r="L14" s="1837"/>
      <c r="M14" s="1837"/>
      <c r="N14" s="1837"/>
      <c r="O14" s="1837"/>
      <c r="P14" s="1837"/>
      <c r="Q14" s="1837"/>
      <c r="R14" s="1837"/>
      <c r="S14" s="1837"/>
      <c r="T14" s="1837"/>
      <c r="U14" s="1837"/>
      <c r="V14" s="1837"/>
      <c r="W14" s="1837"/>
      <c r="X14" s="1838"/>
      <c r="Y14" s="1829">
        <v>52921</v>
      </c>
      <c r="Z14" s="1830"/>
      <c r="AA14" s="1830"/>
      <c r="AB14" s="1830"/>
      <c r="AC14" s="1831"/>
      <c r="AD14" s="26"/>
      <c r="AE14" s="221"/>
      <c r="AF14" s="221"/>
      <c r="AG14" s="221"/>
      <c r="AH14" s="221"/>
      <c r="AI14" s="220" t="s">
        <v>196</v>
      </c>
      <c r="AJ14" s="1516">
        <v>14</v>
      </c>
      <c r="AK14" s="1516"/>
      <c r="AL14" s="1516"/>
      <c r="AM14" s="222"/>
      <c r="AN14" s="222"/>
      <c r="AO14" s="1813" t="s">
        <v>7</v>
      </c>
      <c r="AP14" s="1814"/>
      <c r="AQ14" s="736">
        <v>22893</v>
      </c>
      <c r="AR14" s="706">
        <v>0</v>
      </c>
      <c r="AS14" s="732">
        <v>4332</v>
      </c>
      <c r="AT14" s="733">
        <v>0</v>
      </c>
      <c r="AU14" s="734">
        <v>-505</v>
      </c>
      <c r="AV14" s="968">
        <v>-16737</v>
      </c>
      <c r="AW14" s="706">
        <v>0</v>
      </c>
      <c r="AX14" s="700">
        <v>0</v>
      </c>
      <c r="AY14" s="735"/>
      <c r="AZ14" s="726">
        <f t="shared" ref="AZ14:AZ18" si="0">AQ14+AS14+AT14+AV14+AW14+AX14</f>
        <v>10488</v>
      </c>
      <c r="BA14" s="668">
        <f t="shared" ref="BA14:BA18" si="1">AR14+AU14-AW14+AY14</f>
        <v>-505</v>
      </c>
      <c r="BB14" s="126"/>
    </row>
    <row r="15" spans="1:54" ht="12.75" customHeight="1" x14ac:dyDescent="0.2">
      <c r="C15" s="27"/>
      <c r="D15" s="1832" t="s">
        <v>418</v>
      </c>
      <c r="E15" s="1832"/>
      <c r="F15" s="1832"/>
      <c r="G15" s="1832"/>
      <c r="H15" s="1832"/>
      <c r="I15" s="1832"/>
      <c r="J15" s="1832"/>
      <c r="K15" s="1832"/>
      <c r="L15" s="1832"/>
      <c r="M15" s="1832"/>
      <c r="N15" s="1832"/>
      <c r="O15" s="1832"/>
      <c r="P15" s="1832"/>
      <c r="Q15" s="1832"/>
      <c r="R15" s="1832"/>
      <c r="S15" s="1832"/>
      <c r="T15" s="1832"/>
      <c r="U15" s="1832"/>
      <c r="V15" s="1832"/>
      <c r="W15" s="1832"/>
      <c r="X15" s="1833"/>
      <c r="Y15" s="1555">
        <v>52912</v>
      </c>
      <c r="Z15" s="1549"/>
      <c r="AA15" s="1549"/>
      <c r="AB15" s="1549"/>
      <c r="AC15" s="1548"/>
      <c r="AD15" s="26"/>
      <c r="AE15" s="221"/>
      <c r="AF15" s="221"/>
      <c r="AG15" s="221"/>
      <c r="AH15" s="221"/>
      <c r="AI15" s="220" t="s">
        <v>196</v>
      </c>
      <c r="AJ15" s="1516">
        <v>15</v>
      </c>
      <c r="AK15" s="1516"/>
      <c r="AL15" s="1516"/>
      <c r="AM15" s="222"/>
      <c r="AN15" s="222"/>
      <c r="AO15" s="1813" t="s">
        <v>6</v>
      </c>
      <c r="AP15" s="1814"/>
      <c r="AQ15" s="705">
        <f>AZ16</f>
        <v>92</v>
      </c>
      <c r="AR15" s="722">
        <f>BA16</f>
        <v>0</v>
      </c>
      <c r="AS15" s="732"/>
      <c r="AT15" s="733">
        <v>0</v>
      </c>
      <c r="AU15" s="734">
        <v>0</v>
      </c>
      <c r="AV15" s="700">
        <v>-92</v>
      </c>
      <c r="AW15" s="706"/>
      <c r="AX15" s="700"/>
      <c r="AY15" s="735">
        <v>0</v>
      </c>
      <c r="AZ15" s="726">
        <f t="shared" si="0"/>
        <v>0</v>
      </c>
      <c r="BA15" s="668">
        <f t="shared" si="1"/>
        <v>0</v>
      </c>
      <c r="BB15" s="126"/>
    </row>
    <row r="16" spans="1:54" ht="12.75" x14ac:dyDescent="0.2">
      <c r="C16" s="29"/>
      <c r="D16" s="1832"/>
      <c r="E16" s="1832"/>
      <c r="F16" s="1832"/>
      <c r="G16" s="1832"/>
      <c r="H16" s="1832"/>
      <c r="I16" s="1832"/>
      <c r="J16" s="1832"/>
      <c r="K16" s="1832"/>
      <c r="L16" s="1832"/>
      <c r="M16" s="1832"/>
      <c r="N16" s="1832"/>
      <c r="O16" s="1832"/>
      <c r="P16" s="1832"/>
      <c r="Q16" s="1832"/>
      <c r="R16" s="1832"/>
      <c r="S16" s="1832"/>
      <c r="T16" s="1832"/>
      <c r="U16" s="1832"/>
      <c r="V16" s="1832"/>
      <c r="W16" s="1832"/>
      <c r="X16" s="1833"/>
      <c r="Y16" s="1829">
        <v>52922</v>
      </c>
      <c r="Z16" s="1830"/>
      <c r="AA16" s="1830"/>
      <c r="AB16" s="1830"/>
      <c r="AC16" s="1831"/>
      <c r="AD16" s="26"/>
      <c r="AE16" s="221"/>
      <c r="AF16" s="221"/>
      <c r="AG16" s="221"/>
      <c r="AH16" s="221"/>
      <c r="AI16" s="220" t="s">
        <v>196</v>
      </c>
      <c r="AJ16" s="1516">
        <v>14</v>
      </c>
      <c r="AK16" s="1516"/>
      <c r="AL16" s="1516"/>
      <c r="AM16" s="222"/>
      <c r="AN16" s="222"/>
      <c r="AO16" s="1813" t="s">
        <v>7</v>
      </c>
      <c r="AP16" s="1814"/>
      <c r="AQ16" s="736">
        <v>3050</v>
      </c>
      <c r="AR16" s="706">
        <v>-2592</v>
      </c>
      <c r="AS16" s="732">
        <v>92</v>
      </c>
      <c r="AT16" s="733">
        <v>0</v>
      </c>
      <c r="AU16" s="734">
        <v>0</v>
      </c>
      <c r="AV16" s="968">
        <v>-400</v>
      </c>
      <c r="AW16" s="965">
        <v>-2592</v>
      </c>
      <c r="AX16" s="968">
        <v>-58</v>
      </c>
      <c r="AY16" s="735">
        <v>0</v>
      </c>
      <c r="AZ16" s="726">
        <f t="shared" si="0"/>
        <v>92</v>
      </c>
      <c r="BA16" s="668">
        <f t="shared" si="1"/>
        <v>0</v>
      </c>
      <c r="BB16" s="126"/>
    </row>
    <row r="17" spans="1:54" ht="12.75" customHeight="1" x14ac:dyDescent="0.2">
      <c r="C17" s="27"/>
      <c r="D17" s="1820" t="s">
        <v>369</v>
      </c>
      <c r="E17" s="1820"/>
      <c r="F17" s="1820"/>
      <c r="G17" s="1820"/>
      <c r="H17" s="1820"/>
      <c r="I17" s="1820"/>
      <c r="J17" s="1820"/>
      <c r="K17" s="1820"/>
      <c r="L17" s="1820"/>
      <c r="M17" s="1820"/>
      <c r="N17" s="1820"/>
      <c r="O17" s="1820"/>
      <c r="P17" s="1820"/>
      <c r="Q17" s="1820"/>
      <c r="R17" s="1820"/>
      <c r="S17" s="1820"/>
      <c r="T17" s="1820"/>
      <c r="U17" s="1820"/>
      <c r="V17" s="1820"/>
      <c r="W17" s="1820"/>
      <c r="X17" s="1821"/>
      <c r="Y17" s="1555">
        <v>52913</v>
      </c>
      <c r="Z17" s="1549"/>
      <c r="AA17" s="1549"/>
      <c r="AB17" s="1549"/>
      <c r="AC17" s="1548"/>
      <c r="AD17" s="26"/>
      <c r="AE17" s="221"/>
      <c r="AF17" s="221"/>
      <c r="AG17" s="221"/>
      <c r="AH17" s="221"/>
      <c r="AI17" s="220" t="s">
        <v>196</v>
      </c>
      <c r="AJ17" s="1516">
        <v>15</v>
      </c>
      <c r="AK17" s="1516"/>
      <c r="AL17" s="1516"/>
      <c r="AM17" s="222"/>
      <c r="AN17" s="222"/>
      <c r="AO17" s="1813" t="s">
        <v>6</v>
      </c>
      <c r="AP17" s="1814"/>
      <c r="AQ17" s="705">
        <f>AZ18</f>
        <v>955</v>
      </c>
      <c r="AR17" s="722">
        <f>BA18</f>
        <v>-940</v>
      </c>
      <c r="AS17" s="732">
        <v>0</v>
      </c>
      <c r="AT17" s="733">
        <v>0</v>
      </c>
      <c r="AU17" s="734">
        <v>0</v>
      </c>
      <c r="AV17" s="700">
        <v>-15</v>
      </c>
      <c r="AW17" s="706">
        <v>0</v>
      </c>
      <c r="AX17" s="700">
        <v>0</v>
      </c>
      <c r="AY17" s="735">
        <v>0</v>
      </c>
      <c r="AZ17" s="726">
        <f t="shared" si="0"/>
        <v>940</v>
      </c>
      <c r="BA17" s="668">
        <f t="shared" si="1"/>
        <v>-940</v>
      </c>
      <c r="BB17" s="126"/>
    </row>
    <row r="18" spans="1:54" ht="18" customHeight="1" thickBot="1" x14ac:dyDescent="0.25">
      <c r="C18" s="30"/>
      <c r="D18" s="1822"/>
      <c r="E18" s="1822"/>
      <c r="F18" s="1822"/>
      <c r="G18" s="1822"/>
      <c r="H18" s="1822"/>
      <c r="I18" s="1822"/>
      <c r="J18" s="1822"/>
      <c r="K18" s="1822"/>
      <c r="L18" s="1822"/>
      <c r="M18" s="1822"/>
      <c r="N18" s="1822"/>
      <c r="O18" s="1822"/>
      <c r="P18" s="1822"/>
      <c r="Q18" s="1822"/>
      <c r="R18" s="1822"/>
      <c r="S18" s="1822"/>
      <c r="T18" s="1822"/>
      <c r="U18" s="1822"/>
      <c r="V18" s="1822"/>
      <c r="W18" s="1822"/>
      <c r="X18" s="1823"/>
      <c r="Y18" s="1573">
        <v>52923</v>
      </c>
      <c r="Z18" s="1574"/>
      <c r="AA18" s="1574"/>
      <c r="AB18" s="1574"/>
      <c r="AC18" s="1747"/>
      <c r="AD18" s="143"/>
      <c r="AE18" s="225"/>
      <c r="AF18" s="225"/>
      <c r="AG18" s="225"/>
      <c r="AH18" s="225"/>
      <c r="AI18" s="224" t="s">
        <v>196</v>
      </c>
      <c r="AJ18" s="1517">
        <v>14</v>
      </c>
      <c r="AK18" s="1517"/>
      <c r="AL18" s="1517"/>
      <c r="AM18" s="144"/>
      <c r="AN18" s="144"/>
      <c r="AO18" s="1824" t="s">
        <v>7</v>
      </c>
      <c r="AP18" s="1825"/>
      <c r="AQ18" s="585">
        <v>70</v>
      </c>
      <c r="AR18" s="587">
        <v>0</v>
      </c>
      <c r="AS18" s="589">
        <v>940</v>
      </c>
      <c r="AT18" s="648">
        <v>0</v>
      </c>
      <c r="AU18" s="649">
        <v>-940</v>
      </c>
      <c r="AV18" s="586">
        <v>-55</v>
      </c>
      <c r="AW18" s="587">
        <v>0</v>
      </c>
      <c r="AX18" s="586">
        <v>0</v>
      </c>
      <c r="AY18" s="650">
        <v>0</v>
      </c>
      <c r="AZ18" s="629">
        <f t="shared" si="0"/>
        <v>955</v>
      </c>
      <c r="BA18" s="602">
        <f t="shared" si="1"/>
        <v>-940</v>
      </c>
      <c r="BB18" s="126"/>
    </row>
    <row r="19" spans="1:54" x14ac:dyDescent="0.2">
      <c r="A19" s="230" t="s">
        <v>137</v>
      </c>
      <c r="AY19" s="106"/>
      <c r="AZ19" s="106"/>
    </row>
    <row r="20" spans="1:54" s="145" customFormat="1" ht="11.25" x14ac:dyDescent="0.2">
      <c r="G20" s="1163" t="s">
        <v>328</v>
      </c>
      <c r="H20" s="1163"/>
      <c r="I20" s="1163"/>
      <c r="J20" s="1163"/>
      <c r="K20" s="1163"/>
      <c r="L20" s="1163"/>
      <c r="M20" s="1163"/>
      <c r="N20" s="1163"/>
      <c r="O20" s="1163"/>
      <c r="P20" s="1163"/>
      <c r="Q20" s="1163"/>
      <c r="R20" s="1163"/>
      <c r="S20" s="1163"/>
      <c r="T20" s="1163"/>
      <c r="U20" s="1163"/>
      <c r="V20" s="1163"/>
      <c r="W20" s="1163"/>
      <c r="X20" s="1163"/>
      <c r="Y20" s="1163"/>
      <c r="Z20" s="1163"/>
      <c r="AA20" s="1163"/>
      <c r="AB20" s="1163"/>
      <c r="AC20" s="1163"/>
      <c r="AD20" s="1163"/>
      <c r="AE20" s="1163"/>
      <c r="AF20" s="1163"/>
      <c r="AG20" s="1163"/>
      <c r="AH20" s="1163"/>
      <c r="AI20" s="1163"/>
      <c r="AJ20" s="1163"/>
      <c r="AK20" s="1163"/>
      <c r="AL20" s="1163"/>
      <c r="AM20" s="1163"/>
      <c r="AN20" s="1163"/>
      <c r="AO20" s="1163"/>
      <c r="AP20" s="1163"/>
      <c r="AQ20" s="1163"/>
      <c r="AR20" s="1163"/>
      <c r="AS20" s="1163"/>
      <c r="AT20" s="1163"/>
      <c r="AU20" s="1163"/>
      <c r="AV20" s="1163"/>
    </row>
    <row r="21" spans="1:54" s="146" customFormat="1" ht="11.25" x14ac:dyDescent="0.2">
      <c r="G21" s="1163" t="s">
        <v>182</v>
      </c>
      <c r="H21" s="1163"/>
      <c r="I21" s="1163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163"/>
      <c r="V21" s="1163"/>
      <c r="W21" s="1163"/>
      <c r="X21" s="1163"/>
      <c r="Y21" s="1163"/>
      <c r="Z21" s="1163"/>
      <c r="AA21" s="1163"/>
      <c r="AB21" s="1163"/>
      <c r="AC21" s="1163"/>
      <c r="AD21" s="1163"/>
      <c r="AE21" s="1163"/>
      <c r="AF21" s="1163"/>
      <c r="AG21" s="1163"/>
      <c r="AH21" s="1163"/>
      <c r="AI21" s="1163"/>
      <c r="AJ21" s="1163"/>
      <c r="AK21" s="1163"/>
      <c r="AL21" s="1163"/>
      <c r="AM21" s="1163"/>
      <c r="AN21" s="1163"/>
      <c r="AO21" s="1163"/>
      <c r="AP21" s="1163"/>
      <c r="AQ21" s="1163"/>
      <c r="AR21" s="1163"/>
      <c r="AS21" s="1163"/>
      <c r="AT21" s="1163"/>
      <c r="AU21" s="1163"/>
      <c r="AV21" s="1163"/>
    </row>
    <row r="22" spans="1:54" s="106" customFormat="1" ht="6" x14ac:dyDescent="0.15"/>
    <row r="23" spans="1:54" s="31" customFormat="1" x14ac:dyDescent="0.2"/>
  </sheetData>
  <sheetProtection formatCells="0" formatColumns="0" autoFilter="0"/>
  <mergeCells count="53">
    <mergeCell ref="D15:X16"/>
    <mergeCell ref="AJ16:AL16"/>
    <mergeCell ref="AO16:AP16"/>
    <mergeCell ref="Y16:AC16"/>
    <mergeCell ref="D12:X12"/>
    <mergeCell ref="Y12:AC12"/>
    <mergeCell ref="AD12:AP12"/>
    <mergeCell ref="D13:X14"/>
    <mergeCell ref="Y15:AC15"/>
    <mergeCell ref="AJ15:AL15"/>
    <mergeCell ref="AO15:AP15"/>
    <mergeCell ref="Y13:AC13"/>
    <mergeCell ref="AJ13:AL13"/>
    <mergeCell ref="AO13:AP13"/>
    <mergeCell ref="Y14:AC14"/>
    <mergeCell ref="AJ14:AL14"/>
    <mergeCell ref="D10:X11"/>
    <mergeCell ref="Y11:AC11"/>
    <mergeCell ref="AJ11:AL11"/>
    <mergeCell ref="AO11:AP11"/>
    <mergeCell ref="Y10:AC10"/>
    <mergeCell ref="AJ10:AL10"/>
    <mergeCell ref="AO10:AP10"/>
    <mergeCell ref="G21:AV21"/>
    <mergeCell ref="G20:AV20"/>
    <mergeCell ref="D17:X18"/>
    <mergeCell ref="Y18:AC18"/>
    <mergeCell ref="Y17:AC17"/>
    <mergeCell ref="AJ17:AL17"/>
    <mergeCell ref="AO17:AP17"/>
    <mergeCell ref="AJ18:AL18"/>
    <mergeCell ref="AO18:AP18"/>
    <mergeCell ref="BA9"/>
    <mergeCell ref="C9:X9"/>
    <mergeCell ref="Y9:AC9"/>
    <mergeCell ref="AD9:AP9"/>
    <mergeCell ref="AR9"/>
    <mergeCell ref="AO14:AP14"/>
    <mergeCell ref="AV7:AY7"/>
    <mergeCell ref="AU9"/>
    <mergeCell ref="AW9"/>
    <mergeCell ref="AR7:AR8"/>
    <mergeCell ref="C4:BA4"/>
    <mergeCell ref="C6:X8"/>
    <mergeCell ref="Y6:AC8"/>
    <mergeCell ref="AD6:AP8"/>
    <mergeCell ref="AQ6:AR6"/>
    <mergeCell ref="AS6:AY6"/>
    <mergeCell ref="AZ6:BA6"/>
    <mergeCell ref="AQ7:AQ8"/>
    <mergeCell ref="AS7:AU7"/>
    <mergeCell ref="AZ7:AZ8"/>
    <mergeCell ref="BA7:BA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92D050"/>
  </sheetPr>
  <dimension ref="A1:AY64"/>
  <sheetViews>
    <sheetView view="pageBreakPreview" topLeftCell="B31" zoomScaleNormal="90" zoomScaleSheetLayoutView="100" workbookViewId="0">
      <selection activeCell="AL63" sqref="AL63"/>
    </sheetView>
  </sheetViews>
  <sheetFormatPr defaultColWidth="0.85546875" defaultRowHeight="12" customHeight="1" x14ac:dyDescent="0.2"/>
  <cols>
    <col min="1" max="1" width="8.7109375" style="133" hidden="1" customWidth="1"/>
    <col min="2" max="23" width="1" style="133" customWidth="1"/>
    <col min="24" max="28" width="1.42578125" style="133" customWidth="1"/>
    <col min="29" max="32" width="1" style="133" customWidth="1"/>
    <col min="33" max="33" width="0.7109375" style="133" customWidth="1"/>
    <col min="34" max="34" width="1" style="133" hidden="1" customWidth="1"/>
    <col min="35" max="35" width="1" style="133" customWidth="1"/>
    <col min="36" max="36" width="0.85546875" style="133" customWidth="1"/>
    <col min="37" max="37" width="1" style="133" customWidth="1"/>
    <col min="38" max="38" width="0.28515625" style="133" customWidth="1"/>
    <col min="39" max="39" width="1" style="133" customWidth="1"/>
    <col min="40" max="40" width="1.42578125" style="133" customWidth="1"/>
    <col min="41" max="41" width="1.5703125" style="133" customWidth="1"/>
    <col min="42" max="42" width="11.85546875" style="133" customWidth="1"/>
    <col min="43" max="43" width="11.5703125" style="133" customWidth="1"/>
    <col min="44" max="44" width="10.5703125" style="133" customWidth="1"/>
    <col min="45" max="45" width="12.85546875" style="133" customWidth="1"/>
    <col min="46" max="46" width="13.5703125" style="133" customWidth="1"/>
    <col min="47" max="47" width="17.85546875" style="133" customWidth="1"/>
    <col min="48" max="48" width="12.5703125" style="133" customWidth="1"/>
    <col min="49" max="49" width="11.42578125" style="133" customWidth="1"/>
    <col min="50" max="50" width="13.28515625" style="133" customWidth="1"/>
    <col min="51" max="65" width="0.85546875" style="133"/>
    <col min="66" max="66" width="0.85546875" style="133" customWidth="1"/>
    <col min="67" max="16384" width="0.85546875" style="133"/>
  </cols>
  <sheetData>
    <row r="1" spans="1:51" s="135" customFormat="1" ht="14.25" customHeight="1" x14ac:dyDescent="0.2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</row>
    <row r="2" spans="1:51" ht="12" customHeight="1" x14ac:dyDescent="0.25">
      <c r="B2" s="1523" t="s">
        <v>435</v>
      </c>
      <c r="C2" s="1523"/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</row>
    <row r="3" spans="1:51" ht="15" customHeight="1" x14ac:dyDescent="0.2"/>
    <row r="4" spans="1:51" ht="13.5" customHeight="1" x14ac:dyDescent="0.25">
      <c r="B4" s="1523" t="s">
        <v>436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  <c r="AX4" s="1523"/>
    </row>
    <row r="5" spans="1:51" ht="24.75" customHeight="1" thickBot="1" x14ac:dyDescent="0.25"/>
    <row r="6" spans="1:51" ht="13.5" customHeight="1" x14ac:dyDescent="0.2">
      <c r="B6" s="1524" t="s">
        <v>189</v>
      </c>
      <c r="C6" s="1525"/>
      <c r="D6" s="1525"/>
      <c r="E6" s="1525"/>
      <c r="F6" s="1525"/>
      <c r="G6" s="1525"/>
      <c r="H6" s="1525"/>
      <c r="I6" s="1525"/>
      <c r="J6" s="1525"/>
      <c r="K6" s="1525"/>
      <c r="L6" s="1525"/>
      <c r="M6" s="1525"/>
      <c r="N6" s="1525"/>
      <c r="O6" s="1525"/>
      <c r="P6" s="1525"/>
      <c r="Q6" s="1525"/>
      <c r="R6" s="1525"/>
      <c r="S6" s="1525"/>
      <c r="T6" s="1525"/>
      <c r="U6" s="1525"/>
      <c r="V6" s="1525"/>
      <c r="W6" s="1526"/>
      <c r="X6" s="1533" t="s">
        <v>183</v>
      </c>
      <c r="Y6" s="1525"/>
      <c r="Z6" s="1525"/>
      <c r="AA6" s="1525"/>
      <c r="AB6" s="1526"/>
      <c r="AC6" s="1533" t="s">
        <v>315</v>
      </c>
      <c r="AD6" s="1525"/>
      <c r="AE6" s="1525"/>
      <c r="AF6" s="1525"/>
      <c r="AG6" s="1525"/>
      <c r="AH6" s="1525"/>
      <c r="AI6" s="1525"/>
      <c r="AJ6" s="1525"/>
      <c r="AK6" s="1525"/>
      <c r="AL6" s="1525"/>
      <c r="AM6" s="1525"/>
      <c r="AN6" s="1525"/>
      <c r="AO6" s="1526"/>
      <c r="AP6" s="1536" t="s">
        <v>308</v>
      </c>
      <c r="AQ6" s="1807"/>
      <c r="AR6" s="1538" t="s">
        <v>309</v>
      </c>
      <c r="AS6" s="1539"/>
      <c r="AT6" s="1539"/>
      <c r="AU6" s="1539"/>
      <c r="AV6" s="1539"/>
      <c r="AW6" s="1536" t="s">
        <v>310</v>
      </c>
      <c r="AX6" s="1541"/>
    </row>
    <row r="7" spans="1:51" ht="30" customHeight="1" x14ac:dyDescent="0.2">
      <c r="B7" s="1527"/>
      <c r="C7" s="1528"/>
      <c r="D7" s="1528"/>
      <c r="E7" s="1528"/>
      <c r="F7" s="1528"/>
      <c r="G7" s="1528"/>
      <c r="H7" s="1528"/>
      <c r="I7" s="1528"/>
      <c r="J7" s="1528"/>
      <c r="K7" s="1528"/>
      <c r="L7" s="1528"/>
      <c r="M7" s="1528"/>
      <c r="N7" s="1528"/>
      <c r="O7" s="1528"/>
      <c r="P7" s="1528"/>
      <c r="Q7" s="1528"/>
      <c r="R7" s="1528"/>
      <c r="S7" s="1528"/>
      <c r="T7" s="1528"/>
      <c r="U7" s="1528"/>
      <c r="V7" s="1528"/>
      <c r="W7" s="1529"/>
      <c r="X7" s="1534"/>
      <c r="Y7" s="1528"/>
      <c r="Z7" s="1528"/>
      <c r="AA7" s="1528"/>
      <c r="AB7" s="1529"/>
      <c r="AC7" s="1534"/>
      <c r="AD7" s="1528"/>
      <c r="AE7" s="1528"/>
      <c r="AF7" s="1528"/>
      <c r="AG7" s="1528"/>
      <c r="AH7" s="1528"/>
      <c r="AI7" s="1528"/>
      <c r="AJ7" s="1528"/>
      <c r="AK7" s="1528"/>
      <c r="AL7" s="1528"/>
      <c r="AM7" s="1528"/>
      <c r="AN7" s="1528"/>
      <c r="AO7" s="1529"/>
      <c r="AP7" s="1855" t="s">
        <v>331</v>
      </c>
      <c r="AQ7" s="1855" t="s">
        <v>437</v>
      </c>
      <c r="AR7" s="1542" t="s">
        <v>333</v>
      </c>
      <c r="AS7" s="1853" t="s">
        <v>438</v>
      </c>
      <c r="AT7" s="1854"/>
      <c r="AU7" s="1855" t="s">
        <v>439</v>
      </c>
      <c r="AV7" s="1855" t="s">
        <v>440</v>
      </c>
      <c r="AW7" s="1855" t="s">
        <v>331</v>
      </c>
      <c r="AX7" s="1546" t="s">
        <v>441</v>
      </c>
    </row>
    <row r="8" spans="1:51" ht="44.25" customHeight="1" thickBot="1" x14ac:dyDescent="0.25">
      <c r="B8" s="1584"/>
      <c r="C8" s="1585"/>
      <c r="D8" s="1585"/>
      <c r="E8" s="1585"/>
      <c r="F8" s="1585"/>
      <c r="G8" s="1585"/>
      <c r="H8" s="1585"/>
      <c r="I8" s="1585"/>
      <c r="J8" s="1585"/>
      <c r="K8" s="1585"/>
      <c r="L8" s="1585"/>
      <c r="M8" s="1585"/>
      <c r="N8" s="1585"/>
      <c r="O8" s="1585"/>
      <c r="P8" s="1585"/>
      <c r="Q8" s="1585"/>
      <c r="R8" s="1585"/>
      <c r="S8" s="1585"/>
      <c r="T8" s="1585"/>
      <c r="U8" s="1585"/>
      <c r="V8" s="1585"/>
      <c r="W8" s="1586"/>
      <c r="X8" s="1587"/>
      <c r="Y8" s="1585"/>
      <c r="Z8" s="1585"/>
      <c r="AA8" s="1585"/>
      <c r="AB8" s="1586"/>
      <c r="AC8" s="1587"/>
      <c r="AD8" s="1585"/>
      <c r="AE8" s="1585"/>
      <c r="AF8" s="1585"/>
      <c r="AG8" s="1585"/>
      <c r="AH8" s="1585"/>
      <c r="AI8" s="1585"/>
      <c r="AJ8" s="1585"/>
      <c r="AK8" s="1585"/>
      <c r="AL8" s="1585"/>
      <c r="AM8" s="1585"/>
      <c r="AN8" s="1585"/>
      <c r="AO8" s="1586"/>
      <c r="AP8" s="1856"/>
      <c r="AQ8" s="1856"/>
      <c r="AR8" s="1858"/>
      <c r="AS8" s="358" t="s">
        <v>331</v>
      </c>
      <c r="AT8" s="359" t="s">
        <v>442</v>
      </c>
      <c r="AU8" s="1856"/>
      <c r="AV8" s="1856"/>
      <c r="AW8" s="1856"/>
      <c r="AX8" s="1857"/>
    </row>
    <row r="9" spans="1:51" s="360" customFormat="1" thickBot="1" x14ac:dyDescent="0.25">
      <c r="B9" s="1678">
        <v>1</v>
      </c>
      <c r="C9" s="1679"/>
      <c r="D9" s="1679"/>
      <c r="E9" s="1679"/>
      <c r="F9" s="1679"/>
      <c r="G9" s="1679"/>
      <c r="H9" s="1679"/>
      <c r="I9" s="1679"/>
      <c r="J9" s="1679"/>
      <c r="K9" s="1679"/>
      <c r="L9" s="1679"/>
      <c r="M9" s="1679"/>
      <c r="N9" s="1679"/>
      <c r="O9" s="1679"/>
      <c r="P9" s="1679"/>
      <c r="Q9" s="1679"/>
      <c r="R9" s="1679"/>
      <c r="S9" s="1679"/>
      <c r="T9" s="1679"/>
      <c r="U9" s="1679"/>
      <c r="V9" s="1679"/>
      <c r="W9" s="1680"/>
      <c r="X9" s="1681">
        <v>2</v>
      </c>
      <c r="Y9" s="1679"/>
      <c r="Z9" s="1679"/>
      <c r="AA9" s="1679"/>
      <c r="AB9" s="1680"/>
      <c r="AC9" s="1681">
        <v>3</v>
      </c>
      <c r="AD9" s="1679"/>
      <c r="AE9" s="1679"/>
      <c r="AF9" s="1679"/>
      <c r="AG9" s="1679"/>
      <c r="AH9" s="1679"/>
      <c r="AI9" s="1679"/>
      <c r="AJ9" s="1679"/>
      <c r="AK9" s="1679"/>
      <c r="AL9" s="1679"/>
      <c r="AM9" s="1679"/>
      <c r="AN9" s="1679"/>
      <c r="AO9" s="1680"/>
      <c r="AP9" s="345">
        <v>4</v>
      </c>
      <c r="AQ9" s="347">
        <v>5</v>
      </c>
      <c r="AR9" s="344">
        <v>6</v>
      </c>
      <c r="AS9" s="345">
        <v>7</v>
      </c>
      <c r="AT9" s="347">
        <v>8</v>
      </c>
      <c r="AU9" s="347">
        <v>9</v>
      </c>
      <c r="AV9" s="347">
        <v>10</v>
      </c>
      <c r="AW9" s="347">
        <v>11</v>
      </c>
      <c r="AX9" s="348">
        <v>12</v>
      </c>
    </row>
    <row r="10" spans="1:51" ht="16.5" customHeight="1" thickBot="1" x14ac:dyDescent="0.25">
      <c r="B10" s="27"/>
      <c r="C10" s="1633" t="s">
        <v>443</v>
      </c>
      <c r="D10" s="1633"/>
      <c r="E10" s="1633"/>
      <c r="F10" s="1633"/>
      <c r="G10" s="1633"/>
      <c r="H10" s="1633"/>
      <c r="I10" s="1633"/>
      <c r="J10" s="1633"/>
      <c r="K10" s="1633"/>
      <c r="L10" s="1633"/>
      <c r="M10" s="1633"/>
      <c r="N10" s="1633"/>
      <c r="O10" s="1633"/>
      <c r="P10" s="1633"/>
      <c r="Q10" s="1633"/>
      <c r="R10" s="1633"/>
      <c r="S10" s="1633"/>
      <c r="T10" s="1633"/>
      <c r="U10" s="1633"/>
      <c r="V10" s="1633"/>
      <c r="W10" s="1634"/>
      <c r="X10" s="1596">
        <v>5301</v>
      </c>
      <c r="Y10" s="1597"/>
      <c r="Z10" s="1597"/>
      <c r="AA10" s="1597"/>
      <c r="AB10" s="1598"/>
      <c r="AC10" s="1781" t="s">
        <v>196</v>
      </c>
      <c r="AD10" s="1782"/>
      <c r="AE10" s="1782"/>
      <c r="AF10" s="1782"/>
      <c r="AG10" s="1782"/>
      <c r="AH10" s="1782"/>
      <c r="AI10" s="1599">
        <v>15</v>
      </c>
      <c r="AJ10" s="1599"/>
      <c r="AK10" s="1599"/>
      <c r="AL10" s="1799" t="s">
        <v>836</v>
      </c>
      <c r="AM10" s="1799"/>
      <c r="AN10" s="1799"/>
      <c r="AO10" s="1800"/>
      <c r="AP10" s="361">
        <f>SUM(AP12,AP21,AP23,AP28,AP30,AP32)</f>
        <v>1623776</v>
      </c>
      <c r="AQ10" s="362">
        <f>'5.4.2.'!W9</f>
        <v>-246686</v>
      </c>
      <c r="AR10" s="363">
        <f t="shared" ref="AR10:AV11" si="0">SUM(AR12,AR21,AR23,AR28,AR30,AR32)</f>
        <v>3000</v>
      </c>
      <c r="AS10" s="364">
        <f t="shared" si="0"/>
        <v>-1196048</v>
      </c>
      <c r="AT10" s="362">
        <f t="shared" si="0"/>
        <v>0</v>
      </c>
      <c r="AU10" s="362">
        <f t="shared" si="0"/>
        <v>0</v>
      </c>
      <c r="AV10" s="362">
        <f t="shared" si="0"/>
        <v>70682</v>
      </c>
      <c r="AW10" s="362">
        <f>AP10+AR10+AS10+AU10</f>
        <v>430728</v>
      </c>
      <c r="AX10" s="339">
        <f>SUM(AX12,AX21,AX23,AX28,AX30,AX32)</f>
        <v>-176004</v>
      </c>
      <c r="AY10" s="151"/>
    </row>
    <row r="11" spans="1:51" s="145" customFormat="1" ht="16.5" customHeight="1" thickBot="1" x14ac:dyDescent="0.25">
      <c r="A11" s="145" t="s">
        <v>136</v>
      </c>
      <c r="B11" s="29"/>
      <c r="C11" s="1633"/>
      <c r="D11" s="1633"/>
      <c r="E11" s="1633"/>
      <c r="F11" s="1633"/>
      <c r="G11" s="1633"/>
      <c r="H11" s="1633"/>
      <c r="I11" s="1633"/>
      <c r="J11" s="1633"/>
      <c r="K11" s="1633"/>
      <c r="L11" s="1633"/>
      <c r="M11" s="1633"/>
      <c r="N11" s="1633"/>
      <c r="O11" s="1633"/>
      <c r="P11" s="1633"/>
      <c r="Q11" s="1633"/>
      <c r="R11" s="1633"/>
      <c r="S11" s="1633"/>
      <c r="T11" s="1633"/>
      <c r="U11" s="1633"/>
      <c r="V11" s="1633"/>
      <c r="W11" s="1634"/>
      <c r="X11" s="1555">
        <v>5311</v>
      </c>
      <c r="Y11" s="1549"/>
      <c r="Z11" s="1549"/>
      <c r="AA11" s="1549"/>
      <c r="AB11" s="1558"/>
      <c r="AC11" s="1781" t="s">
        <v>196</v>
      </c>
      <c r="AD11" s="1782"/>
      <c r="AE11" s="1782"/>
      <c r="AF11" s="1782"/>
      <c r="AG11" s="1782"/>
      <c r="AH11" s="1782"/>
      <c r="AI11" s="1516">
        <v>14</v>
      </c>
      <c r="AJ11" s="1516"/>
      <c r="AK11" s="1516"/>
      <c r="AL11" s="1507" t="s">
        <v>837</v>
      </c>
      <c r="AM11" s="1507"/>
      <c r="AN11" s="1507"/>
      <c r="AO11" s="1507"/>
      <c r="AP11" s="603">
        <f>SUM(AP13,AP22,AP24,AP29,AP31,AP33)</f>
        <v>1686855</v>
      </c>
      <c r="AQ11" s="600">
        <f>SUM(AQ13,AQ22,AQ24,AQ29,AQ31,AQ33)</f>
        <v>-74900</v>
      </c>
      <c r="AR11" s="595">
        <f t="shared" si="0"/>
        <v>2000</v>
      </c>
      <c r="AS11" s="599">
        <f t="shared" si="0"/>
        <v>-65079</v>
      </c>
      <c r="AT11" s="600">
        <f t="shared" si="0"/>
        <v>0</v>
      </c>
      <c r="AU11" s="600">
        <f t="shared" si="0"/>
        <v>0</v>
      </c>
      <c r="AV11" s="600">
        <f t="shared" si="0"/>
        <v>-171786</v>
      </c>
      <c r="AW11" s="600">
        <f t="shared" ref="AW11:AW13" si="1">AP11+AR11+AS11+AU11</f>
        <v>1623776</v>
      </c>
      <c r="AX11" s="596">
        <f>SUM(AX13,AX22,AX24,AX29,AX31,AX33)</f>
        <v>-246686</v>
      </c>
      <c r="AY11" s="176"/>
    </row>
    <row r="12" spans="1:51" ht="18" customHeight="1" thickBot="1" x14ac:dyDescent="0.25">
      <c r="B12" s="27"/>
      <c r="C12" s="1606" t="s">
        <v>444</v>
      </c>
      <c r="D12" s="1606"/>
      <c r="E12" s="1606"/>
      <c r="F12" s="1606"/>
      <c r="G12" s="1606"/>
      <c r="H12" s="1606"/>
      <c r="I12" s="1606"/>
      <c r="J12" s="1606"/>
      <c r="K12" s="1606"/>
      <c r="L12" s="1606"/>
      <c r="M12" s="1606"/>
      <c r="N12" s="1606"/>
      <c r="O12" s="1606"/>
      <c r="P12" s="1606"/>
      <c r="Q12" s="1606"/>
      <c r="R12" s="1606"/>
      <c r="S12" s="1606"/>
      <c r="T12" s="1606"/>
      <c r="U12" s="1606"/>
      <c r="V12" s="1606"/>
      <c r="W12" s="1607"/>
      <c r="X12" s="1555">
        <v>53021</v>
      </c>
      <c r="Y12" s="1549"/>
      <c r="Z12" s="1549"/>
      <c r="AA12" s="1549"/>
      <c r="AB12" s="1558"/>
      <c r="AC12" s="1781" t="s">
        <v>196</v>
      </c>
      <c r="AD12" s="1782"/>
      <c r="AE12" s="1782"/>
      <c r="AF12" s="1782"/>
      <c r="AG12" s="1782"/>
      <c r="AH12" s="1782"/>
      <c r="AI12" s="1578">
        <v>15</v>
      </c>
      <c r="AJ12" s="1578"/>
      <c r="AK12" s="1578"/>
      <c r="AL12" s="1507" t="s">
        <v>836</v>
      </c>
      <c r="AM12" s="1507"/>
      <c r="AN12" s="1507"/>
      <c r="AO12" s="1581"/>
      <c r="AP12" s="603">
        <f>AW13</f>
        <v>1368176</v>
      </c>
      <c r="AQ12" s="604">
        <f>AX13</f>
        <v>-85086</v>
      </c>
      <c r="AR12" s="636">
        <f t="shared" ref="AQ12:AV13" si="2">SUM(AR15,AR17,AR19)</f>
        <v>0</v>
      </c>
      <c r="AS12" s="597">
        <f t="shared" si="2"/>
        <v>-1104048</v>
      </c>
      <c r="AT12" s="604">
        <f t="shared" si="2"/>
        <v>0</v>
      </c>
      <c r="AU12" s="604">
        <f t="shared" si="2"/>
        <v>0</v>
      </c>
      <c r="AV12" s="604">
        <f t="shared" si="2"/>
        <v>70682</v>
      </c>
      <c r="AW12" s="600">
        <f t="shared" si="1"/>
        <v>264128</v>
      </c>
      <c r="AX12" s="596">
        <f>AQ12+AT12+AV12</f>
        <v>-14404</v>
      </c>
      <c r="AY12" s="151"/>
    </row>
    <row r="13" spans="1:51" ht="18" customHeight="1" x14ac:dyDescent="0.2">
      <c r="B13" s="29"/>
      <c r="C13" s="1622"/>
      <c r="D13" s="1622"/>
      <c r="E13" s="1622"/>
      <c r="F13" s="1622"/>
      <c r="G13" s="1622"/>
      <c r="H13" s="1622"/>
      <c r="I13" s="1622"/>
      <c r="J13" s="1622"/>
      <c r="K13" s="1622"/>
      <c r="L13" s="1622"/>
      <c r="M13" s="1622"/>
      <c r="N13" s="1622"/>
      <c r="O13" s="1622"/>
      <c r="P13" s="1622"/>
      <c r="Q13" s="1622"/>
      <c r="R13" s="1622"/>
      <c r="S13" s="1622"/>
      <c r="T13" s="1622"/>
      <c r="U13" s="1622"/>
      <c r="V13" s="1622"/>
      <c r="W13" s="1623"/>
      <c r="X13" s="1555">
        <v>53121</v>
      </c>
      <c r="Y13" s="1549"/>
      <c r="Z13" s="1549"/>
      <c r="AA13" s="1549"/>
      <c r="AB13" s="1558"/>
      <c r="AC13" s="1781" t="s">
        <v>196</v>
      </c>
      <c r="AD13" s="1782"/>
      <c r="AE13" s="1782"/>
      <c r="AF13" s="1782"/>
      <c r="AG13" s="1782"/>
      <c r="AH13" s="1782"/>
      <c r="AI13" s="1516">
        <v>14</v>
      </c>
      <c r="AJ13" s="1516"/>
      <c r="AK13" s="1516"/>
      <c r="AL13" s="1507" t="s">
        <v>837</v>
      </c>
      <c r="AM13" s="1507"/>
      <c r="AN13" s="1507"/>
      <c r="AO13" s="1581"/>
      <c r="AP13" s="637">
        <f>SUM(AP16,AP18,AP20)</f>
        <v>1368255</v>
      </c>
      <c r="AQ13" s="627">
        <f t="shared" si="2"/>
        <v>-74900</v>
      </c>
      <c r="AR13" s="625">
        <f t="shared" si="2"/>
        <v>0</v>
      </c>
      <c r="AS13" s="646">
        <f t="shared" si="2"/>
        <v>-79</v>
      </c>
      <c r="AT13" s="627">
        <f t="shared" si="2"/>
        <v>0</v>
      </c>
      <c r="AU13" s="627">
        <f t="shared" si="2"/>
        <v>0</v>
      </c>
      <c r="AV13" s="627">
        <f t="shared" si="2"/>
        <v>-10186</v>
      </c>
      <c r="AW13" s="600">
        <f t="shared" si="1"/>
        <v>1368176</v>
      </c>
      <c r="AX13" s="596">
        <f>AQ13+AT13+AV13</f>
        <v>-85086</v>
      </c>
      <c r="AY13" s="151"/>
    </row>
    <row r="14" spans="1:51" ht="10.5" customHeight="1" thickBot="1" x14ac:dyDescent="0.25">
      <c r="B14" s="27"/>
      <c r="C14" s="1843" t="s">
        <v>191</v>
      </c>
      <c r="D14" s="1843"/>
      <c r="E14" s="1843"/>
      <c r="F14" s="1843"/>
      <c r="G14" s="1843"/>
      <c r="H14" s="1843"/>
      <c r="I14" s="1843"/>
      <c r="J14" s="1843"/>
      <c r="K14" s="1843"/>
      <c r="L14" s="1843"/>
      <c r="M14" s="1843"/>
      <c r="N14" s="1843"/>
      <c r="O14" s="1843"/>
      <c r="P14" s="1843"/>
      <c r="Q14" s="1843"/>
      <c r="R14" s="1843"/>
      <c r="S14" s="1843"/>
      <c r="T14" s="1843"/>
      <c r="U14" s="1843"/>
      <c r="V14" s="1843"/>
      <c r="W14" s="1844"/>
      <c r="X14" s="1510"/>
      <c r="Y14" s="1510"/>
      <c r="Z14" s="1510"/>
      <c r="AA14" s="1510"/>
      <c r="AB14" s="1510"/>
      <c r="AC14" s="1556"/>
      <c r="AD14" s="1557"/>
      <c r="AE14" s="1557"/>
      <c r="AF14" s="1557"/>
      <c r="AG14" s="1557"/>
      <c r="AH14" s="1557"/>
      <c r="AI14" s="1557"/>
      <c r="AJ14" s="1557"/>
      <c r="AK14" s="1557"/>
      <c r="AL14" s="1557"/>
      <c r="AM14" s="1557"/>
      <c r="AN14" s="1557"/>
      <c r="AO14" s="1557"/>
      <c r="AP14" s="150"/>
      <c r="AQ14" s="142"/>
      <c r="AR14" s="116"/>
      <c r="AS14" s="141"/>
      <c r="AT14" s="142"/>
      <c r="AU14" s="142"/>
      <c r="AV14" s="142"/>
      <c r="AW14" s="142"/>
      <c r="AX14" s="129"/>
      <c r="AY14" s="151"/>
    </row>
    <row r="15" spans="1:51" ht="12.75" customHeight="1" thickBot="1" x14ac:dyDescent="0.25">
      <c r="B15" s="26"/>
      <c r="C15" s="1839" t="s">
        <v>445</v>
      </c>
      <c r="D15" s="1839"/>
      <c r="E15" s="1839"/>
      <c r="F15" s="1839"/>
      <c r="G15" s="1839"/>
      <c r="H15" s="1839"/>
      <c r="I15" s="1839"/>
      <c r="J15" s="1839"/>
      <c r="K15" s="1839"/>
      <c r="L15" s="1839"/>
      <c r="M15" s="1839"/>
      <c r="N15" s="1839"/>
      <c r="O15" s="1839"/>
      <c r="P15" s="1839"/>
      <c r="Q15" s="1839"/>
      <c r="R15" s="1839"/>
      <c r="S15" s="1839"/>
      <c r="T15" s="1839"/>
      <c r="U15" s="1839"/>
      <c r="V15" s="1839"/>
      <c r="W15" s="1840"/>
      <c r="X15" s="1851">
        <v>530211</v>
      </c>
      <c r="Y15" s="1819"/>
      <c r="Z15" s="1819"/>
      <c r="AA15" s="1819"/>
      <c r="AB15" s="1852"/>
      <c r="AC15" s="1781" t="s">
        <v>196</v>
      </c>
      <c r="AD15" s="1782"/>
      <c r="AE15" s="1782"/>
      <c r="AF15" s="1782"/>
      <c r="AG15" s="1782"/>
      <c r="AH15" s="1782"/>
      <c r="AI15" s="1578">
        <v>15</v>
      </c>
      <c r="AJ15" s="1578"/>
      <c r="AK15" s="1578"/>
      <c r="AL15" s="1849" t="s">
        <v>836</v>
      </c>
      <c r="AM15" s="1849"/>
      <c r="AN15" s="1849"/>
      <c r="AO15" s="1850"/>
      <c r="AP15" s="366">
        <f>AW16</f>
        <v>1117570</v>
      </c>
      <c r="AQ15" s="236">
        <f>AX16</f>
        <v>-100</v>
      </c>
      <c r="AR15" s="367">
        <v>0</v>
      </c>
      <c r="AS15" s="368">
        <v>-1102115</v>
      </c>
      <c r="AT15" s="92">
        <v>0</v>
      </c>
      <c r="AU15" s="92">
        <v>0</v>
      </c>
      <c r="AV15" s="92">
        <v>0</v>
      </c>
      <c r="AW15" s="236">
        <f t="shared" ref="AW15:AW24" si="3">AP15+AR15+AS15+AU15</f>
        <v>15455</v>
      </c>
      <c r="AX15" s="155">
        <f>AQ15+AT15+AV15</f>
        <v>-100</v>
      </c>
      <c r="AY15" s="151"/>
    </row>
    <row r="16" spans="1:51" ht="12.75" customHeight="1" thickBot="1" x14ac:dyDescent="0.25">
      <c r="B16" s="29"/>
      <c r="C16" s="1841"/>
      <c r="D16" s="1841"/>
      <c r="E16" s="1841"/>
      <c r="F16" s="1841"/>
      <c r="G16" s="1841"/>
      <c r="H16" s="1841"/>
      <c r="I16" s="1841"/>
      <c r="J16" s="1841"/>
      <c r="K16" s="1841"/>
      <c r="L16" s="1841"/>
      <c r="M16" s="1841"/>
      <c r="N16" s="1841"/>
      <c r="O16" s="1841"/>
      <c r="P16" s="1841"/>
      <c r="Q16" s="1841"/>
      <c r="R16" s="1841"/>
      <c r="S16" s="1841"/>
      <c r="T16" s="1841"/>
      <c r="U16" s="1841"/>
      <c r="V16" s="1841"/>
      <c r="W16" s="1842"/>
      <c r="X16" s="1555">
        <v>531211</v>
      </c>
      <c r="Y16" s="1549"/>
      <c r="Z16" s="1549"/>
      <c r="AA16" s="1549"/>
      <c r="AB16" s="1558"/>
      <c r="AC16" s="1781" t="s">
        <v>196</v>
      </c>
      <c r="AD16" s="1782"/>
      <c r="AE16" s="1782"/>
      <c r="AF16" s="1782"/>
      <c r="AG16" s="1782"/>
      <c r="AH16" s="1782"/>
      <c r="AI16" s="1516">
        <v>14</v>
      </c>
      <c r="AJ16" s="1516"/>
      <c r="AK16" s="1516"/>
      <c r="AL16" s="1507" t="s">
        <v>837</v>
      </c>
      <c r="AM16" s="1507"/>
      <c r="AN16" s="1507"/>
      <c r="AO16" s="1581"/>
      <c r="AP16" s="591">
        <v>1117570</v>
      </c>
      <c r="AQ16" s="588">
        <v>-100</v>
      </c>
      <c r="AR16" s="593">
        <v>0</v>
      </c>
      <c r="AS16" s="590">
        <v>0</v>
      </c>
      <c r="AT16" s="588">
        <v>0</v>
      </c>
      <c r="AU16" s="588">
        <v>0</v>
      </c>
      <c r="AV16" s="588">
        <v>0</v>
      </c>
      <c r="AW16" s="600">
        <f t="shared" si="3"/>
        <v>1117570</v>
      </c>
      <c r="AX16" s="596">
        <f t="shared" ref="AX16:AX24" si="4">AQ16+AT16+AV16</f>
        <v>-100</v>
      </c>
      <c r="AY16" s="151"/>
    </row>
    <row r="17" spans="2:51" ht="12.75" customHeight="1" thickBot="1" x14ac:dyDescent="0.25">
      <c r="B17" s="26"/>
      <c r="C17" s="1839" t="s">
        <v>446</v>
      </c>
      <c r="D17" s="1839"/>
      <c r="E17" s="1839"/>
      <c r="F17" s="1839"/>
      <c r="G17" s="1839"/>
      <c r="H17" s="1839"/>
      <c r="I17" s="1839"/>
      <c r="J17" s="1839"/>
      <c r="K17" s="1839"/>
      <c r="L17" s="1839"/>
      <c r="M17" s="1839"/>
      <c r="N17" s="1839"/>
      <c r="O17" s="1839"/>
      <c r="P17" s="1839"/>
      <c r="Q17" s="1839"/>
      <c r="R17" s="1839"/>
      <c r="S17" s="1839"/>
      <c r="T17" s="1839"/>
      <c r="U17" s="1839"/>
      <c r="V17" s="1839"/>
      <c r="W17" s="1840"/>
      <c r="X17" s="1555">
        <v>530212</v>
      </c>
      <c r="Y17" s="1549"/>
      <c r="Z17" s="1549"/>
      <c r="AA17" s="1549"/>
      <c r="AB17" s="1558"/>
      <c r="AC17" s="1781" t="s">
        <v>196</v>
      </c>
      <c r="AD17" s="1782"/>
      <c r="AE17" s="1782"/>
      <c r="AF17" s="1782"/>
      <c r="AG17" s="1782"/>
      <c r="AH17" s="1782"/>
      <c r="AI17" s="1578">
        <v>15</v>
      </c>
      <c r="AJ17" s="1578"/>
      <c r="AK17" s="1578"/>
      <c r="AL17" s="1507" t="s">
        <v>836</v>
      </c>
      <c r="AM17" s="1507"/>
      <c r="AN17" s="1507"/>
      <c r="AO17" s="1581"/>
      <c r="AP17" s="366">
        <f>AW18</f>
        <v>0</v>
      </c>
      <c r="AQ17" s="157">
        <f>AX18</f>
        <v>0</v>
      </c>
      <c r="AR17" s="72">
        <v>0</v>
      </c>
      <c r="AS17" s="73">
        <v>0</v>
      </c>
      <c r="AT17" s="70">
        <v>0</v>
      </c>
      <c r="AU17" s="70">
        <v>0</v>
      </c>
      <c r="AV17" s="70">
        <v>0</v>
      </c>
      <c r="AW17" s="142">
        <f t="shared" si="3"/>
        <v>0</v>
      </c>
      <c r="AX17" s="117">
        <f t="shared" si="4"/>
        <v>0</v>
      </c>
      <c r="AY17" s="151"/>
    </row>
    <row r="18" spans="2:51" ht="12.75" customHeight="1" thickBot="1" x14ac:dyDescent="0.25">
      <c r="B18" s="29"/>
      <c r="C18" s="1841"/>
      <c r="D18" s="1841"/>
      <c r="E18" s="1841"/>
      <c r="F18" s="1841"/>
      <c r="G18" s="1841"/>
      <c r="H18" s="1841"/>
      <c r="I18" s="1841"/>
      <c r="J18" s="1841"/>
      <c r="K18" s="1841"/>
      <c r="L18" s="1841"/>
      <c r="M18" s="1841"/>
      <c r="N18" s="1841"/>
      <c r="O18" s="1841"/>
      <c r="P18" s="1841"/>
      <c r="Q18" s="1841"/>
      <c r="R18" s="1841"/>
      <c r="S18" s="1841"/>
      <c r="T18" s="1841"/>
      <c r="U18" s="1841"/>
      <c r="V18" s="1841"/>
      <c r="W18" s="1842"/>
      <c r="X18" s="1555">
        <v>531212</v>
      </c>
      <c r="Y18" s="1549"/>
      <c r="Z18" s="1549"/>
      <c r="AA18" s="1549"/>
      <c r="AB18" s="1558"/>
      <c r="AC18" s="1781" t="s">
        <v>196</v>
      </c>
      <c r="AD18" s="1782"/>
      <c r="AE18" s="1782"/>
      <c r="AF18" s="1782"/>
      <c r="AG18" s="1782"/>
      <c r="AH18" s="1782"/>
      <c r="AI18" s="1516">
        <v>14</v>
      </c>
      <c r="AJ18" s="1516"/>
      <c r="AK18" s="1516"/>
      <c r="AL18" s="1507" t="s">
        <v>837</v>
      </c>
      <c r="AM18" s="1507"/>
      <c r="AN18" s="1507"/>
      <c r="AO18" s="1581"/>
      <c r="AP18" s="84">
        <v>0</v>
      </c>
      <c r="AQ18" s="68">
        <v>0</v>
      </c>
      <c r="AR18" s="94">
        <v>0</v>
      </c>
      <c r="AS18" s="80">
        <v>0</v>
      </c>
      <c r="AT18" s="68">
        <v>0</v>
      </c>
      <c r="AU18" s="68">
        <v>0</v>
      </c>
      <c r="AV18" s="68">
        <v>0</v>
      </c>
      <c r="AW18" s="142">
        <f t="shared" si="3"/>
        <v>0</v>
      </c>
      <c r="AX18" s="117">
        <f t="shared" si="4"/>
        <v>0</v>
      </c>
      <c r="AY18" s="151"/>
    </row>
    <row r="19" spans="2:51" ht="12.75" customHeight="1" thickBot="1" x14ac:dyDescent="0.25">
      <c r="B19" s="26"/>
      <c r="C19" s="1839" t="s">
        <v>369</v>
      </c>
      <c r="D19" s="1839"/>
      <c r="E19" s="1839"/>
      <c r="F19" s="1839"/>
      <c r="G19" s="1839"/>
      <c r="H19" s="1839"/>
      <c r="I19" s="1839"/>
      <c r="J19" s="1839"/>
      <c r="K19" s="1839"/>
      <c r="L19" s="1839"/>
      <c r="M19" s="1839"/>
      <c r="N19" s="1839"/>
      <c r="O19" s="1839"/>
      <c r="P19" s="1839"/>
      <c r="Q19" s="1839"/>
      <c r="R19" s="1839"/>
      <c r="S19" s="1839"/>
      <c r="T19" s="1839"/>
      <c r="U19" s="1839"/>
      <c r="V19" s="1839"/>
      <c r="W19" s="1840"/>
      <c r="X19" s="1555">
        <v>530213</v>
      </c>
      <c r="Y19" s="1549"/>
      <c r="Z19" s="1549"/>
      <c r="AA19" s="1549"/>
      <c r="AB19" s="1558"/>
      <c r="AC19" s="1781" t="s">
        <v>196</v>
      </c>
      <c r="AD19" s="1782"/>
      <c r="AE19" s="1782"/>
      <c r="AF19" s="1782"/>
      <c r="AG19" s="1782"/>
      <c r="AH19" s="1782"/>
      <c r="AI19" s="1578">
        <v>15</v>
      </c>
      <c r="AJ19" s="1578"/>
      <c r="AK19" s="1578"/>
      <c r="AL19" s="1507" t="s">
        <v>836</v>
      </c>
      <c r="AM19" s="1507"/>
      <c r="AN19" s="1507"/>
      <c r="AO19" s="1581"/>
      <c r="AP19" s="366">
        <f>AW20</f>
        <v>250606</v>
      </c>
      <c r="AQ19" s="157">
        <f>AX20</f>
        <v>-84986</v>
      </c>
      <c r="AR19" s="72">
        <v>0</v>
      </c>
      <c r="AS19" s="73">
        <f>-1934+1</f>
        <v>-1933</v>
      </c>
      <c r="AT19" s="70"/>
      <c r="AU19" s="70">
        <v>0</v>
      </c>
      <c r="AV19" s="70">
        <f>70683-1</f>
        <v>70682</v>
      </c>
      <c r="AW19" s="142">
        <f t="shared" ref="AW19:AW20" si="5">AP19+AR19+AS19+AU19</f>
        <v>248673</v>
      </c>
      <c r="AX19" s="117">
        <f t="shared" ref="AX19:AX20" si="6">AQ19+AT19+AV19</f>
        <v>-14304</v>
      </c>
      <c r="AY19" s="151"/>
    </row>
    <row r="20" spans="2:51" ht="12.75" customHeight="1" thickBot="1" x14ac:dyDescent="0.25">
      <c r="B20" s="29"/>
      <c r="C20" s="1841"/>
      <c r="D20" s="1841"/>
      <c r="E20" s="1841"/>
      <c r="F20" s="1841"/>
      <c r="G20" s="1841"/>
      <c r="H20" s="1841"/>
      <c r="I20" s="1841"/>
      <c r="J20" s="1841"/>
      <c r="K20" s="1841"/>
      <c r="L20" s="1841"/>
      <c r="M20" s="1841"/>
      <c r="N20" s="1841"/>
      <c r="O20" s="1841"/>
      <c r="P20" s="1841"/>
      <c r="Q20" s="1841"/>
      <c r="R20" s="1841"/>
      <c r="S20" s="1841"/>
      <c r="T20" s="1841"/>
      <c r="U20" s="1841"/>
      <c r="V20" s="1841"/>
      <c r="W20" s="1842"/>
      <c r="X20" s="1555">
        <v>531213</v>
      </c>
      <c r="Y20" s="1549"/>
      <c r="Z20" s="1549"/>
      <c r="AA20" s="1549"/>
      <c r="AB20" s="1558"/>
      <c r="AC20" s="1781" t="s">
        <v>196</v>
      </c>
      <c r="AD20" s="1782"/>
      <c r="AE20" s="1782"/>
      <c r="AF20" s="1782"/>
      <c r="AG20" s="1782"/>
      <c r="AH20" s="1782"/>
      <c r="AI20" s="1516">
        <v>14</v>
      </c>
      <c r="AJ20" s="1516"/>
      <c r="AK20" s="1516"/>
      <c r="AL20" s="1507" t="s">
        <v>837</v>
      </c>
      <c r="AM20" s="1507"/>
      <c r="AN20" s="1507"/>
      <c r="AO20" s="1581"/>
      <c r="AP20" s="591">
        <v>250685</v>
      </c>
      <c r="AQ20" s="588">
        <v>-74800</v>
      </c>
      <c r="AR20" s="593">
        <v>0</v>
      </c>
      <c r="AS20" s="590">
        <v>-79</v>
      </c>
      <c r="AT20" s="588">
        <v>0</v>
      </c>
      <c r="AU20" s="588">
        <v>0</v>
      </c>
      <c r="AV20" s="588">
        <v>-10186</v>
      </c>
      <c r="AW20" s="600">
        <f t="shared" si="5"/>
        <v>250606</v>
      </c>
      <c r="AX20" s="596">
        <f t="shared" si="6"/>
        <v>-84986</v>
      </c>
      <c r="AY20" s="151"/>
    </row>
    <row r="21" spans="2:51" ht="18" customHeight="1" thickBot="1" x14ac:dyDescent="0.25">
      <c r="B21" s="26"/>
      <c r="C21" s="1606" t="s">
        <v>447</v>
      </c>
      <c r="D21" s="1606"/>
      <c r="E21" s="1606"/>
      <c r="F21" s="1606"/>
      <c r="G21" s="1606"/>
      <c r="H21" s="1606"/>
      <c r="I21" s="1606"/>
      <c r="J21" s="1606"/>
      <c r="K21" s="1606"/>
      <c r="L21" s="1606"/>
      <c r="M21" s="1606"/>
      <c r="N21" s="1606"/>
      <c r="O21" s="1606"/>
      <c r="P21" s="1606"/>
      <c r="Q21" s="1606"/>
      <c r="R21" s="1606"/>
      <c r="S21" s="1606"/>
      <c r="T21" s="1606"/>
      <c r="U21" s="1606"/>
      <c r="V21" s="1606"/>
      <c r="W21" s="1607"/>
      <c r="X21" s="1555">
        <v>53022</v>
      </c>
      <c r="Y21" s="1549"/>
      <c r="Z21" s="1549"/>
      <c r="AA21" s="1549"/>
      <c r="AB21" s="1558"/>
      <c r="AC21" s="1781" t="s">
        <v>196</v>
      </c>
      <c r="AD21" s="1782"/>
      <c r="AE21" s="1782"/>
      <c r="AF21" s="1782"/>
      <c r="AG21" s="1782"/>
      <c r="AH21" s="1782"/>
      <c r="AI21" s="1578">
        <v>15</v>
      </c>
      <c r="AJ21" s="1578"/>
      <c r="AK21" s="1578"/>
      <c r="AL21" s="1849" t="s">
        <v>836</v>
      </c>
      <c r="AM21" s="1849"/>
      <c r="AN21" s="1849"/>
      <c r="AO21" s="1850"/>
      <c r="AP21" s="366">
        <f>AW22</f>
        <v>0</v>
      </c>
      <c r="AQ21" s="157">
        <f>AX22</f>
        <v>0</v>
      </c>
      <c r="AR21" s="72">
        <v>0</v>
      </c>
      <c r="AS21" s="73">
        <v>0</v>
      </c>
      <c r="AT21" s="70">
        <v>0</v>
      </c>
      <c r="AU21" s="70">
        <v>0</v>
      </c>
      <c r="AV21" s="70">
        <v>0</v>
      </c>
      <c r="AW21" s="142">
        <f t="shared" si="3"/>
        <v>0</v>
      </c>
      <c r="AX21" s="117">
        <f t="shared" si="4"/>
        <v>0</v>
      </c>
      <c r="AY21" s="151"/>
    </row>
    <row r="22" spans="2:51" ht="18" customHeight="1" thickBot="1" x14ac:dyDescent="0.25">
      <c r="B22" s="29"/>
      <c r="C22" s="1622"/>
      <c r="D22" s="1622"/>
      <c r="E22" s="1622"/>
      <c r="F22" s="1622"/>
      <c r="G22" s="1622"/>
      <c r="H22" s="1622"/>
      <c r="I22" s="1622"/>
      <c r="J22" s="1622"/>
      <c r="K22" s="1622"/>
      <c r="L22" s="1622"/>
      <c r="M22" s="1622"/>
      <c r="N22" s="1622"/>
      <c r="O22" s="1622"/>
      <c r="P22" s="1622"/>
      <c r="Q22" s="1622"/>
      <c r="R22" s="1622"/>
      <c r="S22" s="1622"/>
      <c r="T22" s="1622"/>
      <c r="U22" s="1622"/>
      <c r="V22" s="1622"/>
      <c r="W22" s="1623"/>
      <c r="X22" s="1555">
        <v>53122</v>
      </c>
      <c r="Y22" s="1549"/>
      <c r="Z22" s="1549"/>
      <c r="AA22" s="1549"/>
      <c r="AB22" s="1558"/>
      <c r="AC22" s="1781" t="s">
        <v>196</v>
      </c>
      <c r="AD22" s="1782"/>
      <c r="AE22" s="1782"/>
      <c r="AF22" s="1782"/>
      <c r="AG22" s="1782"/>
      <c r="AH22" s="1782"/>
      <c r="AI22" s="1516">
        <v>14</v>
      </c>
      <c r="AJ22" s="1516"/>
      <c r="AK22" s="1516"/>
      <c r="AL22" s="1507" t="s">
        <v>837</v>
      </c>
      <c r="AM22" s="1507"/>
      <c r="AN22" s="1507"/>
      <c r="AO22" s="1581"/>
      <c r="AP22" s="84">
        <v>0</v>
      </c>
      <c r="AQ22" s="68">
        <v>0</v>
      </c>
      <c r="AR22" s="94">
        <v>0</v>
      </c>
      <c r="AS22" s="80">
        <v>0</v>
      </c>
      <c r="AT22" s="68">
        <v>0</v>
      </c>
      <c r="AU22" s="68">
        <v>0</v>
      </c>
      <c r="AV22" s="68">
        <v>0</v>
      </c>
      <c r="AW22" s="142">
        <f t="shared" si="3"/>
        <v>0</v>
      </c>
      <c r="AX22" s="117">
        <f t="shared" si="4"/>
        <v>0</v>
      </c>
      <c r="AY22" s="151"/>
    </row>
    <row r="23" spans="2:51" ht="18" customHeight="1" thickBot="1" x14ac:dyDescent="0.25">
      <c r="B23" s="26"/>
      <c r="C23" s="1606" t="s">
        <v>448</v>
      </c>
      <c r="D23" s="1606"/>
      <c r="E23" s="1606"/>
      <c r="F23" s="1606"/>
      <c r="G23" s="1606"/>
      <c r="H23" s="1606"/>
      <c r="I23" s="1606"/>
      <c r="J23" s="1606"/>
      <c r="K23" s="1606"/>
      <c r="L23" s="1606"/>
      <c r="M23" s="1606"/>
      <c r="N23" s="1606"/>
      <c r="O23" s="1606"/>
      <c r="P23" s="1606"/>
      <c r="Q23" s="1606"/>
      <c r="R23" s="1606"/>
      <c r="S23" s="1606"/>
      <c r="T23" s="1606"/>
      <c r="U23" s="1606"/>
      <c r="V23" s="1606"/>
      <c r="W23" s="1607"/>
      <c r="X23" s="1555">
        <v>53023</v>
      </c>
      <c r="Y23" s="1549"/>
      <c r="Z23" s="1549"/>
      <c r="AA23" s="1549"/>
      <c r="AB23" s="1558"/>
      <c r="AC23" s="1781" t="s">
        <v>196</v>
      </c>
      <c r="AD23" s="1782"/>
      <c r="AE23" s="1782"/>
      <c r="AF23" s="1782"/>
      <c r="AG23" s="1782"/>
      <c r="AH23" s="1782"/>
      <c r="AI23" s="1578">
        <v>15</v>
      </c>
      <c r="AJ23" s="1578"/>
      <c r="AK23" s="1578"/>
      <c r="AL23" s="1507" t="s">
        <v>836</v>
      </c>
      <c r="AM23" s="1507"/>
      <c r="AN23" s="1507"/>
      <c r="AO23" s="1581"/>
      <c r="AP23" s="366">
        <f>AW24</f>
        <v>0</v>
      </c>
      <c r="AQ23" s="157">
        <f>AX24</f>
        <v>0</v>
      </c>
      <c r="AR23" s="72">
        <v>0</v>
      </c>
      <c r="AS23" s="73">
        <v>0</v>
      </c>
      <c r="AT23" s="70"/>
      <c r="AU23" s="70">
        <v>0</v>
      </c>
      <c r="AV23" s="70">
        <v>0</v>
      </c>
      <c r="AW23" s="142">
        <f t="shared" si="3"/>
        <v>0</v>
      </c>
      <c r="AX23" s="117">
        <f t="shared" si="4"/>
        <v>0</v>
      </c>
      <c r="AY23" s="151"/>
    </row>
    <row r="24" spans="2:51" ht="18" customHeight="1" x14ac:dyDescent="0.2">
      <c r="B24" s="29"/>
      <c r="C24" s="1622"/>
      <c r="D24" s="1622"/>
      <c r="E24" s="1622"/>
      <c r="F24" s="1622"/>
      <c r="G24" s="1622"/>
      <c r="H24" s="1622"/>
      <c r="I24" s="1622"/>
      <c r="J24" s="1622"/>
      <c r="K24" s="1622"/>
      <c r="L24" s="1622"/>
      <c r="M24" s="1622"/>
      <c r="N24" s="1622"/>
      <c r="O24" s="1622"/>
      <c r="P24" s="1622"/>
      <c r="Q24" s="1622"/>
      <c r="R24" s="1622"/>
      <c r="S24" s="1622"/>
      <c r="T24" s="1622"/>
      <c r="U24" s="1622"/>
      <c r="V24" s="1622"/>
      <c r="W24" s="1623"/>
      <c r="X24" s="1555">
        <v>53123</v>
      </c>
      <c r="Y24" s="1549"/>
      <c r="Z24" s="1549"/>
      <c r="AA24" s="1549"/>
      <c r="AB24" s="1558"/>
      <c r="AC24" s="1781" t="s">
        <v>196</v>
      </c>
      <c r="AD24" s="1782"/>
      <c r="AE24" s="1782"/>
      <c r="AF24" s="1782"/>
      <c r="AG24" s="1782"/>
      <c r="AH24" s="1782"/>
      <c r="AI24" s="1516">
        <v>14</v>
      </c>
      <c r="AJ24" s="1516"/>
      <c r="AK24" s="1516"/>
      <c r="AL24" s="1507" t="s">
        <v>837</v>
      </c>
      <c r="AM24" s="1507"/>
      <c r="AN24" s="1507"/>
      <c r="AO24" s="1581"/>
      <c r="AP24" s="246">
        <v>0</v>
      </c>
      <c r="AQ24" s="91">
        <v>0</v>
      </c>
      <c r="AR24" s="90">
        <v>0</v>
      </c>
      <c r="AS24" s="93">
        <v>0</v>
      </c>
      <c r="AT24" s="91">
        <v>0</v>
      </c>
      <c r="AU24" s="91">
        <v>0</v>
      </c>
      <c r="AV24" s="91">
        <v>0</v>
      </c>
      <c r="AW24" s="142">
        <f t="shared" si="3"/>
        <v>0</v>
      </c>
      <c r="AX24" s="117">
        <f t="shared" si="4"/>
        <v>0</v>
      </c>
      <c r="AY24" s="151"/>
    </row>
    <row r="25" spans="2:51" ht="9" customHeight="1" thickBot="1" x14ac:dyDescent="0.25">
      <c r="B25" s="26"/>
      <c r="C25" s="1843" t="s">
        <v>191</v>
      </c>
      <c r="D25" s="1843"/>
      <c r="E25" s="1843"/>
      <c r="F25" s="1843"/>
      <c r="G25" s="1843"/>
      <c r="H25" s="1843"/>
      <c r="I25" s="1843"/>
      <c r="J25" s="1843"/>
      <c r="K25" s="1843"/>
      <c r="L25" s="1843"/>
      <c r="M25" s="1843"/>
      <c r="N25" s="1843"/>
      <c r="O25" s="1843"/>
      <c r="P25" s="1843"/>
      <c r="Q25" s="1843"/>
      <c r="R25" s="1843"/>
      <c r="S25" s="1843"/>
      <c r="T25" s="1843"/>
      <c r="U25" s="1843"/>
      <c r="V25" s="1843"/>
      <c r="W25" s="1844"/>
      <c r="X25" s="1510"/>
      <c r="Y25" s="1510"/>
      <c r="Z25" s="1510"/>
      <c r="AA25" s="1510"/>
      <c r="AB25" s="1510"/>
      <c r="AC25" s="1847"/>
      <c r="AD25" s="1848"/>
      <c r="AE25" s="1848"/>
      <c r="AF25" s="1848"/>
      <c r="AG25" s="1848"/>
      <c r="AH25" s="1848"/>
      <c r="AI25" s="1848"/>
      <c r="AJ25" s="1848"/>
      <c r="AK25" s="1848"/>
      <c r="AL25" s="1848"/>
      <c r="AM25" s="1848"/>
      <c r="AN25" s="1848"/>
      <c r="AO25" s="1848"/>
      <c r="AP25" s="237"/>
      <c r="AQ25" s="235"/>
      <c r="AR25" s="234"/>
      <c r="AS25" s="245"/>
      <c r="AT25" s="235"/>
      <c r="AU25" s="235"/>
      <c r="AV25" s="235"/>
      <c r="AW25" s="235"/>
      <c r="AX25" s="233"/>
      <c r="AY25" s="151"/>
    </row>
    <row r="26" spans="2:51" ht="18" customHeight="1" thickBot="1" x14ac:dyDescent="0.25">
      <c r="B26" s="26"/>
      <c r="C26" s="1559" t="s">
        <v>449</v>
      </c>
      <c r="D26" s="1559"/>
      <c r="E26" s="1559"/>
      <c r="F26" s="1559"/>
      <c r="G26" s="1559"/>
      <c r="H26" s="1559"/>
      <c r="I26" s="1559"/>
      <c r="J26" s="1559"/>
      <c r="K26" s="1559"/>
      <c r="L26" s="1559"/>
      <c r="M26" s="1559"/>
      <c r="N26" s="1559"/>
      <c r="O26" s="1559"/>
      <c r="P26" s="1559"/>
      <c r="Q26" s="1559"/>
      <c r="R26" s="1559"/>
      <c r="S26" s="1559"/>
      <c r="T26" s="1559"/>
      <c r="U26" s="1559"/>
      <c r="V26" s="1559"/>
      <c r="W26" s="1560"/>
      <c r="X26" s="1555">
        <v>530231</v>
      </c>
      <c r="Y26" s="1549"/>
      <c r="Z26" s="1549"/>
      <c r="AA26" s="1549"/>
      <c r="AB26" s="1558"/>
      <c r="AC26" s="1781" t="s">
        <v>196</v>
      </c>
      <c r="AD26" s="1782"/>
      <c r="AE26" s="1782"/>
      <c r="AF26" s="1782"/>
      <c r="AG26" s="1782"/>
      <c r="AH26" s="1782"/>
      <c r="AI26" s="1516">
        <v>15</v>
      </c>
      <c r="AJ26" s="1516"/>
      <c r="AK26" s="1516"/>
      <c r="AL26" s="1507" t="s">
        <v>836</v>
      </c>
      <c r="AM26" s="1507"/>
      <c r="AN26" s="1507"/>
      <c r="AO26" s="1581"/>
      <c r="AP26" s="150">
        <f>AW27</f>
        <v>0</v>
      </c>
      <c r="AQ26" s="142">
        <f>AX27</f>
        <v>0</v>
      </c>
      <c r="AR26" s="94">
        <v>0</v>
      </c>
      <c r="AS26" s="80">
        <v>0</v>
      </c>
      <c r="AT26" s="68">
        <v>0</v>
      </c>
      <c r="AU26" s="68">
        <v>0</v>
      </c>
      <c r="AV26" s="68">
        <v>0</v>
      </c>
      <c r="AW26" s="142">
        <f t="shared" ref="AW26:AW37" si="7">AP26+AR26+AS26+AU26</f>
        <v>0</v>
      </c>
      <c r="AX26" s="117">
        <f t="shared" ref="AX26:AX33" si="8">AQ26+AT26+AV26</f>
        <v>0</v>
      </c>
      <c r="AY26" s="151"/>
    </row>
    <row r="27" spans="2:51" ht="18" customHeight="1" thickBot="1" x14ac:dyDescent="0.25">
      <c r="B27" s="29"/>
      <c r="C27" s="1561"/>
      <c r="D27" s="1561"/>
      <c r="E27" s="1561"/>
      <c r="F27" s="1561"/>
      <c r="G27" s="1561"/>
      <c r="H27" s="1561"/>
      <c r="I27" s="1561"/>
      <c r="J27" s="1561"/>
      <c r="K27" s="1561"/>
      <c r="L27" s="1561"/>
      <c r="M27" s="1561"/>
      <c r="N27" s="1561"/>
      <c r="O27" s="1561"/>
      <c r="P27" s="1561"/>
      <c r="Q27" s="1561"/>
      <c r="R27" s="1561"/>
      <c r="S27" s="1561"/>
      <c r="T27" s="1561"/>
      <c r="U27" s="1561"/>
      <c r="V27" s="1561"/>
      <c r="W27" s="1562"/>
      <c r="X27" s="1555">
        <v>531231</v>
      </c>
      <c r="Y27" s="1549"/>
      <c r="Z27" s="1549"/>
      <c r="AA27" s="1549"/>
      <c r="AB27" s="1558"/>
      <c r="AC27" s="1781" t="s">
        <v>196</v>
      </c>
      <c r="AD27" s="1782"/>
      <c r="AE27" s="1782"/>
      <c r="AF27" s="1782"/>
      <c r="AG27" s="1782"/>
      <c r="AH27" s="1782"/>
      <c r="AI27" s="1516">
        <v>14</v>
      </c>
      <c r="AJ27" s="1516"/>
      <c r="AK27" s="1516"/>
      <c r="AL27" s="1507" t="s">
        <v>837</v>
      </c>
      <c r="AM27" s="1507"/>
      <c r="AN27" s="1507"/>
      <c r="AO27" s="1581"/>
      <c r="AP27" s="84">
        <v>0</v>
      </c>
      <c r="AQ27" s="68">
        <v>0</v>
      </c>
      <c r="AR27" s="94">
        <v>0</v>
      </c>
      <c r="AS27" s="80">
        <v>0</v>
      </c>
      <c r="AT27" s="68">
        <v>0</v>
      </c>
      <c r="AU27" s="68">
        <v>0</v>
      </c>
      <c r="AV27" s="68">
        <v>0</v>
      </c>
      <c r="AW27" s="142">
        <f t="shared" si="7"/>
        <v>0</v>
      </c>
      <c r="AX27" s="117">
        <f t="shared" si="8"/>
        <v>0</v>
      </c>
      <c r="AY27" s="151"/>
    </row>
    <row r="28" spans="2:51" ht="18" customHeight="1" thickBot="1" x14ac:dyDescent="0.25">
      <c r="B28" s="26"/>
      <c r="C28" s="1606" t="s">
        <v>450</v>
      </c>
      <c r="D28" s="1606"/>
      <c r="E28" s="1606"/>
      <c r="F28" s="1606"/>
      <c r="G28" s="1606"/>
      <c r="H28" s="1606"/>
      <c r="I28" s="1606"/>
      <c r="J28" s="1606"/>
      <c r="K28" s="1606"/>
      <c r="L28" s="1606"/>
      <c r="M28" s="1606"/>
      <c r="N28" s="1606"/>
      <c r="O28" s="1606"/>
      <c r="P28" s="1606"/>
      <c r="Q28" s="1606"/>
      <c r="R28" s="1606"/>
      <c r="S28" s="1606"/>
      <c r="T28" s="1606"/>
      <c r="U28" s="1606"/>
      <c r="V28" s="1606"/>
      <c r="W28" s="1607"/>
      <c r="X28" s="1555">
        <v>53024</v>
      </c>
      <c r="Y28" s="1549"/>
      <c r="Z28" s="1549"/>
      <c r="AA28" s="1549"/>
      <c r="AB28" s="1558"/>
      <c r="AC28" s="1781" t="s">
        <v>196</v>
      </c>
      <c r="AD28" s="1782"/>
      <c r="AE28" s="1782"/>
      <c r="AF28" s="1782"/>
      <c r="AG28" s="1782"/>
      <c r="AH28" s="1782"/>
      <c r="AI28" s="1578">
        <v>15</v>
      </c>
      <c r="AJ28" s="1578"/>
      <c r="AK28" s="1578"/>
      <c r="AL28" s="1507" t="s">
        <v>836</v>
      </c>
      <c r="AM28" s="1507"/>
      <c r="AN28" s="1507"/>
      <c r="AO28" s="1581"/>
      <c r="AP28" s="150">
        <f>AW29</f>
        <v>255600</v>
      </c>
      <c r="AQ28" s="142">
        <f>AX29</f>
        <v>-161600</v>
      </c>
      <c r="AR28" s="94">
        <v>3000</v>
      </c>
      <c r="AS28" s="80">
        <v>-92000</v>
      </c>
      <c r="AT28" s="68">
        <v>0</v>
      </c>
      <c r="AU28" s="68">
        <v>0</v>
      </c>
      <c r="AV28" s="68">
        <v>0</v>
      </c>
      <c r="AW28" s="142">
        <f t="shared" si="7"/>
        <v>166600</v>
      </c>
      <c r="AX28" s="117">
        <f t="shared" si="8"/>
        <v>-161600</v>
      </c>
      <c r="AY28" s="151"/>
    </row>
    <row r="29" spans="2:51" ht="18" customHeight="1" thickBot="1" x14ac:dyDescent="0.25">
      <c r="B29" s="29"/>
      <c r="C29" s="1622"/>
      <c r="D29" s="1622"/>
      <c r="E29" s="1622"/>
      <c r="F29" s="1622"/>
      <c r="G29" s="1622"/>
      <c r="H29" s="1622"/>
      <c r="I29" s="1622"/>
      <c r="J29" s="1622"/>
      <c r="K29" s="1622"/>
      <c r="L29" s="1622"/>
      <c r="M29" s="1622"/>
      <c r="N29" s="1622"/>
      <c r="O29" s="1622"/>
      <c r="P29" s="1622"/>
      <c r="Q29" s="1622"/>
      <c r="R29" s="1622"/>
      <c r="S29" s="1622"/>
      <c r="T29" s="1622"/>
      <c r="U29" s="1622"/>
      <c r="V29" s="1622"/>
      <c r="W29" s="1623"/>
      <c r="X29" s="1555">
        <v>53124</v>
      </c>
      <c r="Y29" s="1549"/>
      <c r="Z29" s="1549"/>
      <c r="AA29" s="1549"/>
      <c r="AB29" s="1558"/>
      <c r="AC29" s="1781" t="s">
        <v>196</v>
      </c>
      <c r="AD29" s="1782"/>
      <c r="AE29" s="1782"/>
      <c r="AF29" s="1782"/>
      <c r="AG29" s="1782"/>
      <c r="AH29" s="1782"/>
      <c r="AI29" s="1516">
        <v>14</v>
      </c>
      <c r="AJ29" s="1516"/>
      <c r="AK29" s="1516"/>
      <c r="AL29" s="1507" t="s">
        <v>837</v>
      </c>
      <c r="AM29" s="1507"/>
      <c r="AN29" s="1507"/>
      <c r="AO29" s="1581"/>
      <c r="AP29" s="591">
        <v>318600</v>
      </c>
      <c r="AQ29" s="588">
        <v>0</v>
      </c>
      <c r="AR29" s="696">
        <v>2000</v>
      </c>
      <c r="AS29" s="695">
        <v>-65000</v>
      </c>
      <c r="AT29" s="588">
        <v>0</v>
      </c>
      <c r="AU29" s="588">
        <v>0</v>
      </c>
      <c r="AV29" s="588">
        <v>-161600</v>
      </c>
      <c r="AW29" s="600">
        <f>AP29+AR29+AS29+AU29</f>
        <v>255600</v>
      </c>
      <c r="AX29" s="596">
        <f t="shared" si="8"/>
        <v>-161600</v>
      </c>
      <c r="AY29" s="151"/>
    </row>
    <row r="30" spans="2:51" ht="18" customHeight="1" thickBot="1" x14ac:dyDescent="0.25">
      <c r="B30" s="26"/>
      <c r="C30" s="1606" t="s">
        <v>451</v>
      </c>
      <c r="D30" s="1606"/>
      <c r="E30" s="1606"/>
      <c r="F30" s="1606"/>
      <c r="G30" s="1606"/>
      <c r="H30" s="1606"/>
      <c r="I30" s="1606"/>
      <c r="J30" s="1606"/>
      <c r="K30" s="1606"/>
      <c r="L30" s="1606"/>
      <c r="M30" s="1606"/>
      <c r="N30" s="1606"/>
      <c r="O30" s="1606"/>
      <c r="P30" s="1606"/>
      <c r="Q30" s="1606"/>
      <c r="R30" s="1606"/>
      <c r="S30" s="1606"/>
      <c r="T30" s="1606"/>
      <c r="U30" s="1606"/>
      <c r="V30" s="1606"/>
      <c r="W30" s="1607"/>
      <c r="X30" s="1555">
        <v>53025</v>
      </c>
      <c r="Y30" s="1549"/>
      <c r="Z30" s="1549"/>
      <c r="AA30" s="1549"/>
      <c r="AB30" s="1558"/>
      <c r="AC30" s="1781" t="s">
        <v>196</v>
      </c>
      <c r="AD30" s="1782"/>
      <c r="AE30" s="1782"/>
      <c r="AF30" s="1782"/>
      <c r="AG30" s="1782"/>
      <c r="AH30" s="1782"/>
      <c r="AI30" s="1578">
        <v>15</v>
      </c>
      <c r="AJ30" s="1578"/>
      <c r="AK30" s="1578"/>
      <c r="AL30" s="1507" t="s">
        <v>836</v>
      </c>
      <c r="AM30" s="1507"/>
      <c r="AN30" s="1507"/>
      <c r="AO30" s="1581"/>
      <c r="AP30" s="150">
        <f>AW31</f>
        <v>0</v>
      </c>
      <c r="AQ30" s="142">
        <f>AX31</f>
        <v>0</v>
      </c>
      <c r="AR30" s="94">
        <v>0</v>
      </c>
      <c r="AS30" s="80">
        <v>0</v>
      </c>
      <c r="AT30" s="68">
        <v>0</v>
      </c>
      <c r="AU30" s="68">
        <v>0</v>
      </c>
      <c r="AV30" s="68">
        <v>0</v>
      </c>
      <c r="AW30" s="142">
        <f t="shared" si="7"/>
        <v>0</v>
      </c>
      <c r="AX30" s="117">
        <f t="shared" si="8"/>
        <v>0</v>
      </c>
      <c r="AY30" s="151"/>
    </row>
    <row r="31" spans="2:51" ht="18" customHeight="1" thickBot="1" x14ac:dyDescent="0.25">
      <c r="B31" s="29"/>
      <c r="C31" s="1622"/>
      <c r="D31" s="1622"/>
      <c r="E31" s="1622"/>
      <c r="F31" s="1622"/>
      <c r="G31" s="1622"/>
      <c r="H31" s="1622"/>
      <c r="I31" s="1622"/>
      <c r="J31" s="1622"/>
      <c r="K31" s="1622"/>
      <c r="L31" s="1622"/>
      <c r="M31" s="1622"/>
      <c r="N31" s="1622"/>
      <c r="O31" s="1622"/>
      <c r="P31" s="1622"/>
      <c r="Q31" s="1622"/>
      <c r="R31" s="1622"/>
      <c r="S31" s="1622"/>
      <c r="T31" s="1622"/>
      <c r="U31" s="1622"/>
      <c r="V31" s="1622"/>
      <c r="W31" s="1623"/>
      <c r="X31" s="1555">
        <v>53125</v>
      </c>
      <c r="Y31" s="1549"/>
      <c r="Z31" s="1549"/>
      <c r="AA31" s="1549"/>
      <c r="AB31" s="1558"/>
      <c r="AC31" s="1781" t="s">
        <v>196</v>
      </c>
      <c r="AD31" s="1782"/>
      <c r="AE31" s="1782"/>
      <c r="AF31" s="1782"/>
      <c r="AG31" s="1782"/>
      <c r="AH31" s="1782"/>
      <c r="AI31" s="1516">
        <v>14</v>
      </c>
      <c r="AJ31" s="1516"/>
      <c r="AK31" s="1516"/>
      <c r="AL31" s="1507" t="s">
        <v>837</v>
      </c>
      <c r="AM31" s="1507"/>
      <c r="AN31" s="1507"/>
      <c r="AO31" s="1581"/>
      <c r="AP31" s="84">
        <v>0</v>
      </c>
      <c r="AQ31" s="68">
        <v>0</v>
      </c>
      <c r="AR31" s="94">
        <v>0</v>
      </c>
      <c r="AS31" s="80">
        <v>0</v>
      </c>
      <c r="AT31" s="68">
        <v>0</v>
      </c>
      <c r="AU31" s="68">
        <v>0</v>
      </c>
      <c r="AV31" s="68">
        <v>0</v>
      </c>
      <c r="AW31" s="142">
        <f t="shared" si="7"/>
        <v>0</v>
      </c>
      <c r="AX31" s="117">
        <f t="shared" si="8"/>
        <v>0</v>
      </c>
      <c r="AY31" s="151"/>
    </row>
    <row r="32" spans="2:51" ht="13.5" customHeight="1" thickBot="1" x14ac:dyDescent="0.25">
      <c r="B32" s="26"/>
      <c r="C32" s="1606" t="s">
        <v>188</v>
      </c>
      <c r="D32" s="1606"/>
      <c r="E32" s="1606"/>
      <c r="F32" s="1606"/>
      <c r="G32" s="1606"/>
      <c r="H32" s="1606"/>
      <c r="I32" s="1606"/>
      <c r="J32" s="1606"/>
      <c r="K32" s="1606"/>
      <c r="L32" s="1606"/>
      <c r="M32" s="1606"/>
      <c r="N32" s="1606"/>
      <c r="O32" s="1606"/>
      <c r="P32" s="1606"/>
      <c r="Q32" s="1606"/>
      <c r="R32" s="1606"/>
      <c r="S32" s="1606"/>
      <c r="T32" s="1606"/>
      <c r="U32" s="1606"/>
      <c r="V32" s="1606"/>
      <c r="W32" s="1607"/>
      <c r="X32" s="1555">
        <v>53026</v>
      </c>
      <c r="Y32" s="1549"/>
      <c r="Z32" s="1549"/>
      <c r="AA32" s="1549"/>
      <c r="AB32" s="1558"/>
      <c r="AC32" s="1781" t="s">
        <v>196</v>
      </c>
      <c r="AD32" s="1782"/>
      <c r="AE32" s="1782"/>
      <c r="AF32" s="1782"/>
      <c r="AG32" s="1782"/>
      <c r="AH32" s="1782"/>
      <c r="AI32" s="1578">
        <v>15</v>
      </c>
      <c r="AJ32" s="1578"/>
      <c r="AK32" s="1578"/>
      <c r="AL32" s="1507" t="s">
        <v>836</v>
      </c>
      <c r="AM32" s="1507"/>
      <c r="AN32" s="1507"/>
      <c r="AO32" s="1581"/>
      <c r="AP32" s="366">
        <f>AW33</f>
        <v>0</v>
      </c>
      <c r="AQ32" s="157">
        <f>AX33</f>
        <v>0</v>
      </c>
      <c r="AR32" s="72">
        <v>0</v>
      </c>
      <c r="AS32" s="73">
        <v>0</v>
      </c>
      <c r="AT32" s="70">
        <v>0</v>
      </c>
      <c r="AU32" s="70">
        <v>0</v>
      </c>
      <c r="AV32" s="70">
        <v>0</v>
      </c>
      <c r="AW32" s="142">
        <f t="shared" si="7"/>
        <v>0</v>
      </c>
      <c r="AX32" s="117">
        <f t="shared" si="8"/>
        <v>0</v>
      </c>
      <c r="AY32" s="151"/>
    </row>
    <row r="33" spans="2:51" ht="13.5" customHeight="1" thickBot="1" x14ac:dyDescent="0.25">
      <c r="B33" s="29"/>
      <c r="C33" s="1622"/>
      <c r="D33" s="1622"/>
      <c r="E33" s="1622"/>
      <c r="F33" s="1622"/>
      <c r="G33" s="1622"/>
      <c r="H33" s="1622"/>
      <c r="I33" s="1622"/>
      <c r="J33" s="1622"/>
      <c r="K33" s="1622"/>
      <c r="L33" s="1622"/>
      <c r="M33" s="1622"/>
      <c r="N33" s="1622"/>
      <c r="O33" s="1622"/>
      <c r="P33" s="1622"/>
      <c r="Q33" s="1622"/>
      <c r="R33" s="1622"/>
      <c r="S33" s="1622"/>
      <c r="T33" s="1622"/>
      <c r="U33" s="1622"/>
      <c r="V33" s="1622"/>
      <c r="W33" s="1623"/>
      <c r="X33" s="1555">
        <v>53126</v>
      </c>
      <c r="Y33" s="1549"/>
      <c r="Z33" s="1549"/>
      <c r="AA33" s="1549"/>
      <c r="AB33" s="1558"/>
      <c r="AC33" s="1781" t="s">
        <v>196</v>
      </c>
      <c r="AD33" s="1782"/>
      <c r="AE33" s="1782"/>
      <c r="AF33" s="1782"/>
      <c r="AG33" s="1782"/>
      <c r="AH33" s="1782"/>
      <c r="AI33" s="1516">
        <v>14</v>
      </c>
      <c r="AJ33" s="1516"/>
      <c r="AK33" s="1516"/>
      <c r="AL33" s="1507" t="s">
        <v>837</v>
      </c>
      <c r="AM33" s="1507"/>
      <c r="AN33" s="1507"/>
      <c r="AO33" s="1581"/>
      <c r="AP33" s="84">
        <v>0</v>
      </c>
      <c r="AQ33" s="68">
        <v>0</v>
      </c>
      <c r="AR33" s="94">
        <v>0</v>
      </c>
      <c r="AS33" s="80">
        <v>0</v>
      </c>
      <c r="AT33" s="68">
        <v>0</v>
      </c>
      <c r="AU33" s="68">
        <v>0</v>
      </c>
      <c r="AV33" s="68">
        <v>0</v>
      </c>
      <c r="AW33" s="142">
        <f t="shared" si="7"/>
        <v>0</v>
      </c>
      <c r="AX33" s="117">
        <f t="shared" si="8"/>
        <v>0</v>
      </c>
      <c r="AY33" s="151"/>
    </row>
    <row r="34" spans="2:51" ht="23.25" customHeight="1" thickBot="1" x14ac:dyDescent="0.25">
      <c r="B34" s="26"/>
      <c r="C34" s="1630" t="s">
        <v>452</v>
      </c>
      <c r="D34" s="1630"/>
      <c r="E34" s="1630"/>
      <c r="F34" s="1630"/>
      <c r="G34" s="1630"/>
      <c r="H34" s="1630"/>
      <c r="I34" s="1630"/>
      <c r="J34" s="1630"/>
      <c r="K34" s="1630"/>
      <c r="L34" s="1630"/>
      <c r="M34" s="1630"/>
      <c r="N34" s="1630"/>
      <c r="O34" s="1630"/>
      <c r="P34" s="1630"/>
      <c r="Q34" s="1630"/>
      <c r="R34" s="1630"/>
      <c r="S34" s="1630"/>
      <c r="T34" s="1630"/>
      <c r="U34" s="1630"/>
      <c r="V34" s="1630"/>
      <c r="W34" s="1631"/>
      <c r="X34" s="1555">
        <v>5302</v>
      </c>
      <c r="Y34" s="1549"/>
      <c r="Z34" s="1549"/>
      <c r="AA34" s="1549"/>
      <c r="AB34" s="1558"/>
      <c r="AC34" s="1781" t="s">
        <v>196</v>
      </c>
      <c r="AD34" s="1782"/>
      <c r="AE34" s="1782"/>
      <c r="AF34" s="1782"/>
      <c r="AG34" s="1782"/>
      <c r="AH34" s="1782"/>
      <c r="AI34" s="1578">
        <v>15</v>
      </c>
      <c r="AJ34" s="1578"/>
      <c r="AK34" s="1578"/>
      <c r="AL34" s="1507" t="s">
        <v>836</v>
      </c>
      <c r="AM34" s="1507"/>
      <c r="AN34" s="1507"/>
      <c r="AO34" s="1581"/>
      <c r="AP34" s="150">
        <f>SUM(AP36,AP45,AP47,AP52)</f>
        <v>248635</v>
      </c>
      <c r="AQ34" s="142">
        <f>AX35</f>
        <v>-85086</v>
      </c>
      <c r="AR34" s="116">
        <v>0</v>
      </c>
      <c r="AS34" s="141">
        <f t="shared" ref="AS34:AU34" si="9">SUM(AS36,AS45,AS47,AS52)</f>
        <v>0</v>
      </c>
      <c r="AT34" s="142">
        <f t="shared" si="9"/>
        <v>0</v>
      </c>
      <c r="AU34" s="142">
        <f t="shared" si="9"/>
        <v>0</v>
      </c>
      <c r="AV34" s="142">
        <v>70683</v>
      </c>
      <c r="AW34" s="142">
        <f t="shared" si="7"/>
        <v>248635</v>
      </c>
      <c r="AX34" s="117">
        <f>SUM(AX36,AX45,AX47,AX52)</f>
        <v>-14303</v>
      </c>
      <c r="AY34" s="151"/>
    </row>
    <row r="35" spans="2:51" ht="23.25" customHeight="1" thickBot="1" x14ac:dyDescent="0.25">
      <c r="B35" s="29"/>
      <c r="C35" s="1639"/>
      <c r="D35" s="1639"/>
      <c r="E35" s="1639"/>
      <c r="F35" s="1639"/>
      <c r="G35" s="1639"/>
      <c r="H35" s="1639"/>
      <c r="I35" s="1639"/>
      <c r="J35" s="1639"/>
      <c r="K35" s="1639"/>
      <c r="L35" s="1639"/>
      <c r="M35" s="1639"/>
      <c r="N35" s="1639"/>
      <c r="O35" s="1639"/>
      <c r="P35" s="1639"/>
      <c r="Q35" s="1639"/>
      <c r="R35" s="1639"/>
      <c r="S35" s="1639"/>
      <c r="T35" s="1639"/>
      <c r="U35" s="1639"/>
      <c r="V35" s="1639"/>
      <c r="W35" s="1640"/>
      <c r="X35" s="1555">
        <v>5312</v>
      </c>
      <c r="Y35" s="1549"/>
      <c r="Z35" s="1549"/>
      <c r="AA35" s="1549"/>
      <c r="AB35" s="1558"/>
      <c r="AC35" s="1781" t="s">
        <v>196</v>
      </c>
      <c r="AD35" s="1782"/>
      <c r="AE35" s="1782"/>
      <c r="AF35" s="1782"/>
      <c r="AG35" s="1782"/>
      <c r="AH35" s="1782"/>
      <c r="AI35" s="1516">
        <v>14</v>
      </c>
      <c r="AJ35" s="1516"/>
      <c r="AK35" s="1516"/>
      <c r="AL35" s="1507" t="s">
        <v>837</v>
      </c>
      <c r="AM35" s="1507"/>
      <c r="AN35" s="1507"/>
      <c r="AO35" s="1581"/>
      <c r="AP35" s="150">
        <f>SUM(AP37,AP46,AP48,AP53)</f>
        <v>248635</v>
      </c>
      <c r="AQ35" s="959">
        <f>SUM(AQ37,AQ46,AQ48,AQ53)</f>
        <v>-74900</v>
      </c>
      <c r="AR35" s="959">
        <f t="shared" ref="AR35:AU35" si="10">SUM(AR37,AR46,AR48,AR53)</f>
        <v>0</v>
      </c>
      <c r="AS35" s="959">
        <f t="shared" si="10"/>
        <v>0</v>
      </c>
      <c r="AT35" s="959">
        <f t="shared" si="10"/>
        <v>0</v>
      </c>
      <c r="AU35" s="959">
        <f t="shared" si="10"/>
        <v>0</v>
      </c>
      <c r="AV35" s="142">
        <f>SUM(AV37,AV46,AV48,AV53)</f>
        <v>-10186</v>
      </c>
      <c r="AW35" s="142">
        <f>AP35+AR35+AS35+AU35</f>
        <v>248635</v>
      </c>
      <c r="AX35" s="117">
        <f>SUM(AX37,AX46,AX48,AX53)</f>
        <v>-85086</v>
      </c>
      <c r="AY35" s="151"/>
    </row>
    <row r="36" spans="2:51" ht="18" customHeight="1" thickBot="1" x14ac:dyDescent="0.25">
      <c r="B36" s="26"/>
      <c r="C36" s="1606" t="s">
        <v>444</v>
      </c>
      <c r="D36" s="1606"/>
      <c r="E36" s="1606"/>
      <c r="F36" s="1606"/>
      <c r="G36" s="1606"/>
      <c r="H36" s="1606"/>
      <c r="I36" s="1606"/>
      <c r="J36" s="1606"/>
      <c r="K36" s="1606"/>
      <c r="L36" s="1606"/>
      <c r="M36" s="1606"/>
      <c r="N36" s="1606"/>
      <c r="O36" s="1606"/>
      <c r="P36" s="1606"/>
      <c r="Q36" s="1606"/>
      <c r="R36" s="1606"/>
      <c r="S36" s="1606"/>
      <c r="T36" s="1606"/>
      <c r="U36" s="1606"/>
      <c r="V36" s="1606"/>
      <c r="W36" s="1607"/>
      <c r="X36" s="1555">
        <v>53031</v>
      </c>
      <c r="Y36" s="1549"/>
      <c r="Z36" s="1549"/>
      <c r="AA36" s="1549"/>
      <c r="AB36" s="1558"/>
      <c r="AC36" s="1781" t="s">
        <v>196</v>
      </c>
      <c r="AD36" s="1782"/>
      <c r="AE36" s="1782"/>
      <c r="AF36" s="1782"/>
      <c r="AG36" s="1782"/>
      <c r="AH36" s="1782"/>
      <c r="AI36" s="1578">
        <v>15</v>
      </c>
      <c r="AJ36" s="1578"/>
      <c r="AK36" s="1578"/>
      <c r="AL36" s="1507" t="s">
        <v>836</v>
      </c>
      <c r="AM36" s="1507"/>
      <c r="AN36" s="1507"/>
      <c r="AO36" s="1581"/>
      <c r="AP36" s="150">
        <f>AW37</f>
        <v>248635</v>
      </c>
      <c r="AQ36" s="142">
        <f>AX37</f>
        <v>-85086</v>
      </c>
      <c r="AR36" s="116">
        <f t="shared" ref="AR36:AV37" si="11">SUM(AR39,AR41,AR43)</f>
        <v>0</v>
      </c>
      <c r="AS36" s="141">
        <f t="shared" si="11"/>
        <v>0</v>
      </c>
      <c r="AT36" s="142">
        <f t="shared" si="11"/>
        <v>0</v>
      </c>
      <c r="AU36" s="142">
        <f t="shared" si="11"/>
        <v>0</v>
      </c>
      <c r="AV36" s="142">
        <f t="shared" si="11"/>
        <v>70783</v>
      </c>
      <c r="AW36" s="142">
        <f t="shared" si="7"/>
        <v>248635</v>
      </c>
      <c r="AX36" s="117">
        <f>AQ36+AT36+AV36</f>
        <v>-14303</v>
      </c>
      <c r="AY36" s="151"/>
    </row>
    <row r="37" spans="2:51" ht="18" customHeight="1" x14ac:dyDescent="0.2">
      <c r="B37" s="29"/>
      <c r="C37" s="1622"/>
      <c r="D37" s="1622"/>
      <c r="E37" s="1622"/>
      <c r="F37" s="1622"/>
      <c r="G37" s="1622"/>
      <c r="H37" s="1622"/>
      <c r="I37" s="1622"/>
      <c r="J37" s="1622"/>
      <c r="K37" s="1622"/>
      <c r="L37" s="1622"/>
      <c r="M37" s="1622"/>
      <c r="N37" s="1622"/>
      <c r="O37" s="1622"/>
      <c r="P37" s="1622"/>
      <c r="Q37" s="1622"/>
      <c r="R37" s="1622"/>
      <c r="S37" s="1622"/>
      <c r="T37" s="1622"/>
      <c r="U37" s="1622"/>
      <c r="V37" s="1622"/>
      <c r="W37" s="1623"/>
      <c r="X37" s="1555">
        <v>53131</v>
      </c>
      <c r="Y37" s="1549"/>
      <c r="Z37" s="1549"/>
      <c r="AA37" s="1549"/>
      <c r="AB37" s="1558"/>
      <c r="AC37" s="1781" t="s">
        <v>196</v>
      </c>
      <c r="AD37" s="1782"/>
      <c r="AE37" s="1782"/>
      <c r="AF37" s="1782"/>
      <c r="AG37" s="1782"/>
      <c r="AH37" s="1782"/>
      <c r="AI37" s="1516">
        <v>14</v>
      </c>
      <c r="AJ37" s="1516"/>
      <c r="AK37" s="1516"/>
      <c r="AL37" s="1507" t="s">
        <v>837</v>
      </c>
      <c r="AM37" s="1507"/>
      <c r="AN37" s="1507"/>
      <c r="AO37" s="1581"/>
      <c r="AP37" s="150">
        <f>SUM(AP40,AP42,AP44)</f>
        <v>248635</v>
      </c>
      <c r="AQ37" s="116">
        <f>SUM(AQ40,AQ42,AQ44)</f>
        <v>-74900</v>
      </c>
      <c r="AR37" s="116">
        <f t="shared" si="11"/>
        <v>0</v>
      </c>
      <c r="AS37" s="116">
        <f t="shared" si="11"/>
        <v>0</v>
      </c>
      <c r="AT37" s="116">
        <f t="shared" si="11"/>
        <v>0</v>
      </c>
      <c r="AU37" s="116">
        <f t="shared" si="11"/>
        <v>0</v>
      </c>
      <c r="AV37" s="116">
        <f>SUM(AV40,AV42,AV44)</f>
        <v>-10186</v>
      </c>
      <c r="AW37" s="142">
        <f t="shared" si="7"/>
        <v>248635</v>
      </c>
      <c r="AX37" s="117">
        <f>AQ37+AT37+AV37</f>
        <v>-85086</v>
      </c>
      <c r="AY37" s="151"/>
    </row>
    <row r="38" spans="2:51" ht="9" customHeight="1" thickBot="1" x14ac:dyDescent="0.25">
      <c r="B38" s="26"/>
      <c r="C38" s="1843" t="s">
        <v>191</v>
      </c>
      <c r="D38" s="1843"/>
      <c r="E38" s="1843"/>
      <c r="F38" s="1843"/>
      <c r="G38" s="1843"/>
      <c r="H38" s="1843"/>
      <c r="I38" s="1843"/>
      <c r="J38" s="1843"/>
      <c r="K38" s="1843"/>
      <c r="L38" s="1843"/>
      <c r="M38" s="1843"/>
      <c r="N38" s="1843"/>
      <c r="O38" s="1843"/>
      <c r="P38" s="1843"/>
      <c r="Q38" s="1843"/>
      <c r="R38" s="1843"/>
      <c r="S38" s="1843"/>
      <c r="T38" s="1843"/>
      <c r="U38" s="1843"/>
      <c r="V38" s="1843"/>
      <c r="W38" s="1844"/>
      <c r="X38" s="1510"/>
      <c r="Y38" s="1510"/>
      <c r="Z38" s="1510"/>
      <c r="AA38" s="1510"/>
      <c r="AB38" s="1510"/>
      <c r="AC38" s="1847"/>
      <c r="AD38" s="1848"/>
      <c r="AE38" s="1848"/>
      <c r="AF38" s="1848"/>
      <c r="AG38" s="1848"/>
      <c r="AH38" s="1848"/>
      <c r="AI38" s="1848"/>
      <c r="AJ38" s="1848"/>
      <c r="AK38" s="1848"/>
      <c r="AL38" s="1848"/>
      <c r="AM38" s="1848"/>
      <c r="AN38" s="1848"/>
      <c r="AO38" s="1848"/>
      <c r="AP38" s="237"/>
      <c r="AQ38" s="235"/>
      <c r="AR38" s="234"/>
      <c r="AS38" s="245"/>
      <c r="AT38" s="235"/>
      <c r="AU38" s="235"/>
      <c r="AV38" s="235"/>
      <c r="AW38" s="235"/>
      <c r="AX38" s="233"/>
      <c r="AY38" s="151"/>
    </row>
    <row r="39" spans="2:51" ht="14.25" customHeight="1" thickBot="1" x14ac:dyDescent="0.25">
      <c r="B39" s="26"/>
      <c r="C39" s="1839" t="s">
        <v>445</v>
      </c>
      <c r="D39" s="1839"/>
      <c r="E39" s="1839"/>
      <c r="F39" s="1839"/>
      <c r="G39" s="1839"/>
      <c r="H39" s="1839"/>
      <c r="I39" s="1839"/>
      <c r="J39" s="1839"/>
      <c r="K39" s="1839"/>
      <c r="L39" s="1839"/>
      <c r="M39" s="1839"/>
      <c r="N39" s="1839"/>
      <c r="O39" s="1839"/>
      <c r="P39" s="1839"/>
      <c r="Q39" s="1839"/>
      <c r="R39" s="1839"/>
      <c r="S39" s="1839"/>
      <c r="T39" s="1839"/>
      <c r="U39" s="1839"/>
      <c r="V39" s="1839"/>
      <c r="W39" s="1840"/>
      <c r="X39" s="1555">
        <v>530311</v>
      </c>
      <c r="Y39" s="1549"/>
      <c r="Z39" s="1549"/>
      <c r="AA39" s="1549"/>
      <c r="AB39" s="1558"/>
      <c r="AC39" s="1781" t="s">
        <v>196</v>
      </c>
      <c r="AD39" s="1782"/>
      <c r="AE39" s="1782"/>
      <c r="AF39" s="1782"/>
      <c r="AG39" s="1782"/>
      <c r="AH39" s="1782"/>
      <c r="AI39" s="1516">
        <v>15</v>
      </c>
      <c r="AJ39" s="1516"/>
      <c r="AK39" s="1516"/>
      <c r="AL39" s="1507" t="s">
        <v>836</v>
      </c>
      <c r="AM39" s="1507"/>
      <c r="AN39" s="1507"/>
      <c r="AO39" s="1581"/>
      <c r="AP39" s="150">
        <f>AW40</f>
        <v>0</v>
      </c>
      <c r="AQ39" s="142">
        <f>AX40</f>
        <v>0</v>
      </c>
      <c r="AR39" s="94">
        <v>0</v>
      </c>
      <c r="AS39" s="80">
        <v>0</v>
      </c>
      <c r="AT39" s="68">
        <v>0</v>
      </c>
      <c r="AU39" s="68">
        <v>0</v>
      </c>
      <c r="AV39" s="68">
        <v>0</v>
      </c>
      <c r="AW39" s="142">
        <f t="shared" ref="AW39:AW48" si="12">AP39+AR39+AS39+AU39</f>
        <v>0</v>
      </c>
      <c r="AX39" s="117">
        <f t="shared" ref="AX39:AX55" si="13">AQ39+AT39+AV39</f>
        <v>0</v>
      </c>
      <c r="AY39" s="151"/>
    </row>
    <row r="40" spans="2:51" ht="14.25" customHeight="1" thickBot="1" x14ac:dyDescent="0.25">
      <c r="B40" s="29"/>
      <c r="C40" s="1841"/>
      <c r="D40" s="1841"/>
      <c r="E40" s="1841"/>
      <c r="F40" s="1841"/>
      <c r="G40" s="1841"/>
      <c r="H40" s="1841"/>
      <c r="I40" s="1841"/>
      <c r="J40" s="1841"/>
      <c r="K40" s="1841"/>
      <c r="L40" s="1841"/>
      <c r="M40" s="1841"/>
      <c r="N40" s="1841"/>
      <c r="O40" s="1841"/>
      <c r="P40" s="1841"/>
      <c r="Q40" s="1841"/>
      <c r="R40" s="1841"/>
      <c r="S40" s="1841"/>
      <c r="T40" s="1841"/>
      <c r="U40" s="1841"/>
      <c r="V40" s="1841"/>
      <c r="W40" s="1842"/>
      <c r="X40" s="1555">
        <v>531311</v>
      </c>
      <c r="Y40" s="1549"/>
      <c r="Z40" s="1549"/>
      <c r="AA40" s="1549"/>
      <c r="AB40" s="1558"/>
      <c r="AC40" s="1781" t="s">
        <v>196</v>
      </c>
      <c r="AD40" s="1782"/>
      <c r="AE40" s="1782"/>
      <c r="AF40" s="1782"/>
      <c r="AG40" s="1782"/>
      <c r="AH40" s="1782"/>
      <c r="AI40" s="1516">
        <v>14</v>
      </c>
      <c r="AJ40" s="1516"/>
      <c r="AK40" s="1516"/>
      <c r="AL40" s="1507" t="s">
        <v>837</v>
      </c>
      <c r="AM40" s="1507"/>
      <c r="AN40" s="1507"/>
      <c r="AO40" s="1581"/>
      <c r="AP40" s="84">
        <v>0</v>
      </c>
      <c r="AQ40" s="68">
        <v>0</v>
      </c>
      <c r="AR40" s="94">
        <v>0</v>
      </c>
      <c r="AS40" s="80">
        <v>0</v>
      </c>
      <c r="AT40" s="68">
        <v>0</v>
      </c>
      <c r="AU40" s="68">
        <v>0</v>
      </c>
      <c r="AV40" s="68">
        <v>0</v>
      </c>
      <c r="AW40" s="142">
        <f t="shared" si="12"/>
        <v>0</v>
      </c>
      <c r="AX40" s="117">
        <f t="shared" si="13"/>
        <v>0</v>
      </c>
      <c r="AY40" s="151"/>
    </row>
    <row r="41" spans="2:51" ht="14.25" customHeight="1" thickBot="1" x14ac:dyDescent="0.25">
      <c r="B41" s="26"/>
      <c r="C41" s="1839" t="s">
        <v>446</v>
      </c>
      <c r="D41" s="1839"/>
      <c r="E41" s="1839"/>
      <c r="F41" s="1839"/>
      <c r="G41" s="1839"/>
      <c r="H41" s="1839"/>
      <c r="I41" s="1839"/>
      <c r="J41" s="1839"/>
      <c r="K41" s="1839"/>
      <c r="L41" s="1839"/>
      <c r="M41" s="1839"/>
      <c r="N41" s="1839"/>
      <c r="O41" s="1839"/>
      <c r="P41" s="1839"/>
      <c r="Q41" s="1839"/>
      <c r="R41" s="1839"/>
      <c r="S41" s="1839"/>
      <c r="T41" s="1839"/>
      <c r="U41" s="1839"/>
      <c r="V41" s="1839"/>
      <c r="W41" s="1840"/>
      <c r="X41" s="1555">
        <v>530312</v>
      </c>
      <c r="Y41" s="1549"/>
      <c r="Z41" s="1549"/>
      <c r="AA41" s="1549"/>
      <c r="AB41" s="1558"/>
      <c r="AC41" s="1781" t="s">
        <v>196</v>
      </c>
      <c r="AD41" s="1782"/>
      <c r="AE41" s="1782"/>
      <c r="AF41" s="1782"/>
      <c r="AG41" s="1782"/>
      <c r="AH41" s="1782"/>
      <c r="AI41" s="1578">
        <v>15</v>
      </c>
      <c r="AJ41" s="1578"/>
      <c r="AK41" s="1578"/>
      <c r="AL41" s="1507" t="s">
        <v>836</v>
      </c>
      <c r="AM41" s="1507"/>
      <c r="AN41" s="1507"/>
      <c r="AO41" s="1581"/>
      <c r="AP41" s="150">
        <f>AW42</f>
        <v>0</v>
      </c>
      <c r="AQ41" s="142">
        <f>AX42</f>
        <v>0</v>
      </c>
      <c r="AR41" s="94">
        <v>0</v>
      </c>
      <c r="AS41" s="80">
        <v>0</v>
      </c>
      <c r="AT41" s="68">
        <v>0</v>
      </c>
      <c r="AU41" s="68">
        <v>0</v>
      </c>
      <c r="AV41" s="68">
        <v>0</v>
      </c>
      <c r="AW41" s="142">
        <f t="shared" si="12"/>
        <v>0</v>
      </c>
      <c r="AX41" s="117">
        <f t="shared" si="13"/>
        <v>0</v>
      </c>
      <c r="AY41" s="151"/>
    </row>
    <row r="42" spans="2:51" ht="14.25" customHeight="1" thickBot="1" x14ac:dyDescent="0.25">
      <c r="B42" s="29"/>
      <c r="C42" s="1841"/>
      <c r="D42" s="1841"/>
      <c r="E42" s="1841"/>
      <c r="F42" s="1841"/>
      <c r="G42" s="1841"/>
      <c r="H42" s="1841"/>
      <c r="I42" s="1841"/>
      <c r="J42" s="1841"/>
      <c r="K42" s="1841"/>
      <c r="L42" s="1841"/>
      <c r="M42" s="1841"/>
      <c r="N42" s="1841"/>
      <c r="O42" s="1841"/>
      <c r="P42" s="1841"/>
      <c r="Q42" s="1841"/>
      <c r="R42" s="1841"/>
      <c r="S42" s="1841"/>
      <c r="T42" s="1841"/>
      <c r="U42" s="1841"/>
      <c r="V42" s="1841"/>
      <c r="W42" s="1842"/>
      <c r="X42" s="1555">
        <v>531312</v>
      </c>
      <c r="Y42" s="1549"/>
      <c r="Z42" s="1549"/>
      <c r="AA42" s="1549"/>
      <c r="AB42" s="1558"/>
      <c r="AC42" s="1781" t="s">
        <v>196</v>
      </c>
      <c r="AD42" s="1782"/>
      <c r="AE42" s="1782"/>
      <c r="AF42" s="1782"/>
      <c r="AG42" s="1782"/>
      <c r="AH42" s="1782"/>
      <c r="AI42" s="1516">
        <v>14</v>
      </c>
      <c r="AJ42" s="1516"/>
      <c r="AK42" s="1516"/>
      <c r="AL42" s="1507" t="s">
        <v>837</v>
      </c>
      <c r="AM42" s="1507"/>
      <c r="AN42" s="1507"/>
      <c r="AO42" s="1581"/>
      <c r="AP42" s="84">
        <v>0</v>
      </c>
      <c r="AQ42" s="68">
        <v>0</v>
      </c>
      <c r="AR42" s="94">
        <v>0</v>
      </c>
      <c r="AS42" s="80">
        <v>0</v>
      </c>
      <c r="AT42" s="68">
        <v>0</v>
      </c>
      <c r="AU42" s="68">
        <v>0</v>
      </c>
      <c r="AV42" s="68">
        <v>0</v>
      </c>
      <c r="AW42" s="142">
        <f t="shared" si="12"/>
        <v>0</v>
      </c>
      <c r="AX42" s="117">
        <f t="shared" si="13"/>
        <v>0</v>
      </c>
      <c r="AY42" s="151"/>
    </row>
    <row r="43" spans="2:51" ht="14.25" customHeight="1" thickBot="1" x14ac:dyDescent="0.25">
      <c r="B43" s="26"/>
      <c r="C43" s="1839" t="s">
        <v>369</v>
      </c>
      <c r="D43" s="1839"/>
      <c r="E43" s="1839"/>
      <c r="F43" s="1839"/>
      <c r="G43" s="1839"/>
      <c r="H43" s="1839"/>
      <c r="I43" s="1839"/>
      <c r="J43" s="1839"/>
      <c r="K43" s="1839"/>
      <c r="L43" s="1839"/>
      <c r="M43" s="1839"/>
      <c r="N43" s="1839"/>
      <c r="O43" s="1839"/>
      <c r="P43" s="1839"/>
      <c r="Q43" s="1839"/>
      <c r="R43" s="1839"/>
      <c r="S43" s="1839"/>
      <c r="T43" s="1839"/>
      <c r="U43" s="1839"/>
      <c r="V43" s="1839"/>
      <c r="W43" s="1840"/>
      <c r="X43" s="1555">
        <v>530313</v>
      </c>
      <c r="Y43" s="1549"/>
      <c r="Z43" s="1549"/>
      <c r="AA43" s="1549"/>
      <c r="AB43" s="1558"/>
      <c r="AC43" s="1781" t="s">
        <v>196</v>
      </c>
      <c r="AD43" s="1782"/>
      <c r="AE43" s="1782"/>
      <c r="AF43" s="1782"/>
      <c r="AG43" s="1782"/>
      <c r="AH43" s="1782"/>
      <c r="AI43" s="1578">
        <v>15</v>
      </c>
      <c r="AJ43" s="1578"/>
      <c r="AK43" s="1578"/>
      <c r="AL43" s="1507" t="s">
        <v>836</v>
      </c>
      <c r="AM43" s="1507"/>
      <c r="AN43" s="1507"/>
      <c r="AO43" s="1581"/>
      <c r="AP43" s="150">
        <f>AW44</f>
        <v>248635</v>
      </c>
      <c r="AQ43" s="142">
        <f>AX44</f>
        <v>-85086</v>
      </c>
      <c r="AR43" s="94"/>
      <c r="AS43" s="80"/>
      <c r="AT43" s="68"/>
      <c r="AU43" s="68"/>
      <c r="AV43" s="68">
        <f>70683+100</f>
        <v>70783</v>
      </c>
      <c r="AW43" s="142">
        <f t="shared" ref="AW43:AW44" si="14">AP43+AR43+AS43+AU43</f>
        <v>248635</v>
      </c>
      <c r="AX43" s="117">
        <f t="shared" si="13"/>
        <v>-14303</v>
      </c>
      <c r="AY43" s="151"/>
    </row>
    <row r="44" spans="2:51" ht="14.25" customHeight="1" thickBot="1" x14ac:dyDescent="0.25">
      <c r="B44" s="29"/>
      <c r="C44" s="1841"/>
      <c r="D44" s="1841"/>
      <c r="E44" s="1841"/>
      <c r="F44" s="1841"/>
      <c r="G44" s="1841"/>
      <c r="H44" s="1841"/>
      <c r="I44" s="1841"/>
      <c r="J44" s="1841"/>
      <c r="K44" s="1841"/>
      <c r="L44" s="1841"/>
      <c r="M44" s="1841"/>
      <c r="N44" s="1841"/>
      <c r="O44" s="1841"/>
      <c r="P44" s="1841"/>
      <c r="Q44" s="1841"/>
      <c r="R44" s="1841"/>
      <c r="S44" s="1841"/>
      <c r="T44" s="1841"/>
      <c r="U44" s="1841"/>
      <c r="V44" s="1841"/>
      <c r="W44" s="1842"/>
      <c r="X44" s="1555">
        <v>531313</v>
      </c>
      <c r="Y44" s="1549"/>
      <c r="Z44" s="1549"/>
      <c r="AA44" s="1549"/>
      <c r="AB44" s="1558"/>
      <c r="AC44" s="1781" t="s">
        <v>196</v>
      </c>
      <c r="AD44" s="1782"/>
      <c r="AE44" s="1782"/>
      <c r="AF44" s="1782"/>
      <c r="AG44" s="1782"/>
      <c r="AH44" s="1782"/>
      <c r="AI44" s="1516">
        <v>14</v>
      </c>
      <c r="AJ44" s="1516"/>
      <c r="AK44" s="1516"/>
      <c r="AL44" s="1507" t="s">
        <v>837</v>
      </c>
      <c r="AM44" s="1507"/>
      <c r="AN44" s="1507"/>
      <c r="AO44" s="1581"/>
      <c r="AP44" s="84">
        <v>248635</v>
      </c>
      <c r="AQ44" s="68">
        <v>-74900</v>
      </c>
      <c r="AR44" s="94">
        <v>0</v>
      </c>
      <c r="AS44" s="80">
        <v>0</v>
      </c>
      <c r="AT44" s="68">
        <v>0</v>
      </c>
      <c r="AU44" s="68">
        <v>0</v>
      </c>
      <c r="AV44" s="588">
        <v>-10186</v>
      </c>
      <c r="AW44" s="142">
        <f t="shared" si="14"/>
        <v>248635</v>
      </c>
      <c r="AX44" s="117">
        <f t="shared" si="13"/>
        <v>-85086</v>
      </c>
      <c r="AY44" s="151"/>
    </row>
    <row r="45" spans="2:51" ht="18" customHeight="1" thickBot="1" x14ac:dyDescent="0.25">
      <c r="B45" s="26"/>
      <c r="C45" s="1606" t="s">
        <v>447</v>
      </c>
      <c r="D45" s="1606"/>
      <c r="E45" s="1606"/>
      <c r="F45" s="1606"/>
      <c r="G45" s="1606"/>
      <c r="H45" s="1606"/>
      <c r="I45" s="1606"/>
      <c r="J45" s="1606"/>
      <c r="K45" s="1606"/>
      <c r="L45" s="1606"/>
      <c r="M45" s="1606"/>
      <c r="N45" s="1606"/>
      <c r="O45" s="1606"/>
      <c r="P45" s="1606"/>
      <c r="Q45" s="1606"/>
      <c r="R45" s="1606"/>
      <c r="S45" s="1606"/>
      <c r="T45" s="1606"/>
      <c r="U45" s="1606"/>
      <c r="V45" s="1606"/>
      <c r="W45" s="1607"/>
      <c r="X45" s="1555">
        <v>53032</v>
      </c>
      <c r="Y45" s="1549"/>
      <c r="Z45" s="1549"/>
      <c r="AA45" s="1549"/>
      <c r="AB45" s="1558"/>
      <c r="AC45" s="1781" t="s">
        <v>196</v>
      </c>
      <c r="AD45" s="1782"/>
      <c r="AE45" s="1782"/>
      <c r="AF45" s="1782"/>
      <c r="AG45" s="1782"/>
      <c r="AH45" s="1782"/>
      <c r="AI45" s="1578">
        <v>15</v>
      </c>
      <c r="AJ45" s="1578"/>
      <c r="AK45" s="1578"/>
      <c r="AL45" s="1507" t="s">
        <v>836</v>
      </c>
      <c r="AM45" s="1507"/>
      <c r="AN45" s="1507"/>
      <c r="AO45" s="1581"/>
      <c r="AP45" s="150">
        <f>AW46</f>
        <v>0</v>
      </c>
      <c r="AQ45" s="142">
        <f>AX46</f>
        <v>0</v>
      </c>
      <c r="AR45" s="94">
        <v>0</v>
      </c>
      <c r="AS45" s="80">
        <v>0</v>
      </c>
      <c r="AT45" s="68">
        <v>0</v>
      </c>
      <c r="AU45" s="68">
        <v>0</v>
      </c>
      <c r="AV45" s="68">
        <v>0</v>
      </c>
      <c r="AW45" s="142">
        <f t="shared" si="12"/>
        <v>0</v>
      </c>
      <c r="AX45" s="117">
        <f t="shared" si="13"/>
        <v>0</v>
      </c>
      <c r="AY45" s="151"/>
    </row>
    <row r="46" spans="2:51" ht="18" customHeight="1" thickBot="1" x14ac:dyDescent="0.25">
      <c r="B46" s="29"/>
      <c r="C46" s="1622"/>
      <c r="D46" s="1622"/>
      <c r="E46" s="1622"/>
      <c r="F46" s="1622"/>
      <c r="G46" s="1622"/>
      <c r="H46" s="1622"/>
      <c r="I46" s="1622"/>
      <c r="J46" s="1622"/>
      <c r="K46" s="1622"/>
      <c r="L46" s="1622"/>
      <c r="M46" s="1622"/>
      <c r="N46" s="1622"/>
      <c r="O46" s="1622"/>
      <c r="P46" s="1622"/>
      <c r="Q46" s="1622"/>
      <c r="R46" s="1622"/>
      <c r="S46" s="1622"/>
      <c r="T46" s="1622"/>
      <c r="U46" s="1622"/>
      <c r="V46" s="1622"/>
      <c r="W46" s="1623"/>
      <c r="X46" s="1555">
        <v>53132</v>
      </c>
      <c r="Y46" s="1549"/>
      <c r="Z46" s="1549"/>
      <c r="AA46" s="1549"/>
      <c r="AB46" s="1558"/>
      <c r="AC46" s="1781" t="s">
        <v>196</v>
      </c>
      <c r="AD46" s="1782"/>
      <c r="AE46" s="1782"/>
      <c r="AF46" s="1782"/>
      <c r="AG46" s="1782"/>
      <c r="AH46" s="1782"/>
      <c r="AI46" s="1516">
        <v>14</v>
      </c>
      <c r="AJ46" s="1516"/>
      <c r="AK46" s="1516"/>
      <c r="AL46" s="1507" t="s">
        <v>837</v>
      </c>
      <c r="AM46" s="1507"/>
      <c r="AN46" s="1507"/>
      <c r="AO46" s="1581"/>
      <c r="AP46" s="84">
        <v>0</v>
      </c>
      <c r="AQ46" s="68">
        <v>0</v>
      </c>
      <c r="AR46" s="94">
        <v>0</v>
      </c>
      <c r="AS46" s="80">
        <v>0</v>
      </c>
      <c r="AT46" s="68">
        <v>0</v>
      </c>
      <c r="AU46" s="68">
        <v>0</v>
      </c>
      <c r="AV46" s="68">
        <v>0</v>
      </c>
      <c r="AW46" s="142">
        <f t="shared" si="12"/>
        <v>0</v>
      </c>
      <c r="AX46" s="117">
        <f t="shared" si="13"/>
        <v>0</v>
      </c>
      <c r="AY46" s="151"/>
    </row>
    <row r="47" spans="2:51" ht="18" customHeight="1" thickBot="1" x14ac:dyDescent="0.25">
      <c r="B47" s="26"/>
      <c r="C47" s="1606" t="s">
        <v>448</v>
      </c>
      <c r="D47" s="1606"/>
      <c r="E47" s="1606"/>
      <c r="F47" s="1606"/>
      <c r="G47" s="1606"/>
      <c r="H47" s="1606"/>
      <c r="I47" s="1606"/>
      <c r="J47" s="1606"/>
      <c r="K47" s="1606"/>
      <c r="L47" s="1606"/>
      <c r="M47" s="1606"/>
      <c r="N47" s="1606"/>
      <c r="O47" s="1606"/>
      <c r="P47" s="1606"/>
      <c r="Q47" s="1606"/>
      <c r="R47" s="1606"/>
      <c r="S47" s="1606"/>
      <c r="T47" s="1606"/>
      <c r="U47" s="1606"/>
      <c r="V47" s="1606"/>
      <c r="W47" s="1607"/>
      <c r="X47" s="1555">
        <v>53033</v>
      </c>
      <c r="Y47" s="1549"/>
      <c r="Z47" s="1549"/>
      <c r="AA47" s="1549"/>
      <c r="AB47" s="1558"/>
      <c r="AC47" s="1781" t="s">
        <v>196</v>
      </c>
      <c r="AD47" s="1782"/>
      <c r="AE47" s="1782"/>
      <c r="AF47" s="1782"/>
      <c r="AG47" s="1782"/>
      <c r="AH47" s="1782"/>
      <c r="AI47" s="1578">
        <v>15</v>
      </c>
      <c r="AJ47" s="1578"/>
      <c r="AK47" s="1578"/>
      <c r="AL47" s="1507" t="s">
        <v>836</v>
      </c>
      <c r="AM47" s="1507"/>
      <c r="AN47" s="1507"/>
      <c r="AO47" s="1581"/>
      <c r="AP47" s="150">
        <f>AW48</f>
        <v>0</v>
      </c>
      <c r="AQ47" s="142">
        <f>AX48</f>
        <v>0</v>
      </c>
      <c r="AR47" s="94">
        <v>0</v>
      </c>
      <c r="AS47" s="80">
        <v>0</v>
      </c>
      <c r="AT47" s="68">
        <v>0</v>
      </c>
      <c r="AU47" s="68">
        <v>0</v>
      </c>
      <c r="AV47" s="68">
        <v>0</v>
      </c>
      <c r="AW47" s="142">
        <f t="shared" si="12"/>
        <v>0</v>
      </c>
      <c r="AX47" s="117">
        <f t="shared" si="13"/>
        <v>0</v>
      </c>
      <c r="AY47" s="151"/>
    </row>
    <row r="48" spans="2:51" ht="18" customHeight="1" x14ac:dyDescent="0.2">
      <c r="B48" s="29"/>
      <c r="C48" s="1622"/>
      <c r="D48" s="1622"/>
      <c r="E48" s="1622"/>
      <c r="F48" s="1622"/>
      <c r="G48" s="1622"/>
      <c r="H48" s="1622"/>
      <c r="I48" s="1622"/>
      <c r="J48" s="1622"/>
      <c r="K48" s="1622"/>
      <c r="L48" s="1622"/>
      <c r="M48" s="1622"/>
      <c r="N48" s="1622"/>
      <c r="O48" s="1622"/>
      <c r="P48" s="1622"/>
      <c r="Q48" s="1622"/>
      <c r="R48" s="1622"/>
      <c r="S48" s="1622"/>
      <c r="T48" s="1622"/>
      <c r="U48" s="1622"/>
      <c r="V48" s="1622"/>
      <c r="W48" s="1623"/>
      <c r="X48" s="1555">
        <v>53133</v>
      </c>
      <c r="Y48" s="1549"/>
      <c r="Z48" s="1549"/>
      <c r="AA48" s="1549"/>
      <c r="AB48" s="1558"/>
      <c r="AC48" s="1781" t="s">
        <v>196</v>
      </c>
      <c r="AD48" s="1782"/>
      <c r="AE48" s="1782"/>
      <c r="AF48" s="1782"/>
      <c r="AG48" s="1782"/>
      <c r="AH48" s="1782"/>
      <c r="AI48" s="1516">
        <v>14</v>
      </c>
      <c r="AJ48" s="1516"/>
      <c r="AK48" s="1516"/>
      <c r="AL48" s="1507" t="s">
        <v>837</v>
      </c>
      <c r="AM48" s="1507"/>
      <c r="AN48" s="1507"/>
      <c r="AO48" s="1581"/>
      <c r="AP48" s="84">
        <v>0</v>
      </c>
      <c r="AQ48" s="68">
        <v>0</v>
      </c>
      <c r="AR48" s="94">
        <v>0</v>
      </c>
      <c r="AS48" s="80">
        <v>0</v>
      </c>
      <c r="AT48" s="68">
        <v>0</v>
      </c>
      <c r="AU48" s="68">
        <v>0</v>
      </c>
      <c r="AV48" s="68">
        <v>0</v>
      </c>
      <c r="AW48" s="142">
        <f t="shared" si="12"/>
        <v>0</v>
      </c>
      <c r="AX48" s="117">
        <f t="shared" si="13"/>
        <v>0</v>
      </c>
      <c r="AY48" s="151"/>
    </row>
    <row r="49" spans="1:51" ht="10.5" customHeight="1" thickBot="1" x14ac:dyDescent="0.25">
      <c r="B49" s="26"/>
      <c r="C49" s="1843" t="s">
        <v>191</v>
      </c>
      <c r="D49" s="1843"/>
      <c r="E49" s="1843"/>
      <c r="F49" s="1843"/>
      <c r="G49" s="1843"/>
      <c r="H49" s="1843"/>
      <c r="I49" s="1843"/>
      <c r="J49" s="1843"/>
      <c r="K49" s="1843"/>
      <c r="L49" s="1843"/>
      <c r="M49" s="1843"/>
      <c r="N49" s="1843"/>
      <c r="O49" s="1843"/>
      <c r="P49" s="1843"/>
      <c r="Q49" s="1843"/>
      <c r="R49" s="1843"/>
      <c r="S49" s="1843"/>
      <c r="T49" s="1843"/>
      <c r="U49" s="1843"/>
      <c r="V49" s="1843"/>
      <c r="W49" s="1844"/>
      <c r="X49" s="1510"/>
      <c r="Y49" s="1510"/>
      <c r="Z49" s="1510"/>
      <c r="AA49" s="1510"/>
      <c r="AB49" s="1510"/>
      <c r="AC49" s="1847"/>
      <c r="AD49" s="1848"/>
      <c r="AE49" s="1848"/>
      <c r="AF49" s="1848"/>
      <c r="AG49" s="1848"/>
      <c r="AH49" s="1848"/>
      <c r="AI49" s="1848"/>
      <c r="AJ49" s="1848"/>
      <c r="AK49" s="1848"/>
      <c r="AL49" s="1848"/>
      <c r="AM49" s="1848"/>
      <c r="AN49" s="1848"/>
      <c r="AO49" s="1848"/>
      <c r="AP49" s="237"/>
      <c r="AQ49" s="235"/>
      <c r="AR49" s="234"/>
      <c r="AS49" s="245"/>
      <c r="AT49" s="235"/>
      <c r="AU49" s="235"/>
      <c r="AV49" s="235"/>
      <c r="AW49" s="235"/>
      <c r="AX49" s="233">
        <f t="shared" si="13"/>
        <v>0</v>
      </c>
      <c r="AY49" s="151"/>
    </row>
    <row r="50" spans="1:51" ht="18" customHeight="1" thickBot="1" x14ac:dyDescent="0.25">
      <c r="B50" s="26"/>
      <c r="C50" s="1559" t="s">
        <v>449</v>
      </c>
      <c r="D50" s="1559"/>
      <c r="E50" s="1559"/>
      <c r="F50" s="1559"/>
      <c r="G50" s="1559"/>
      <c r="H50" s="1559"/>
      <c r="I50" s="1559"/>
      <c r="J50" s="1559"/>
      <c r="K50" s="1559"/>
      <c r="L50" s="1559"/>
      <c r="M50" s="1559"/>
      <c r="N50" s="1559"/>
      <c r="O50" s="1559"/>
      <c r="P50" s="1559"/>
      <c r="Q50" s="1559"/>
      <c r="R50" s="1559"/>
      <c r="S50" s="1559"/>
      <c r="T50" s="1559"/>
      <c r="U50" s="1559"/>
      <c r="V50" s="1559"/>
      <c r="W50" s="1560"/>
      <c r="X50" s="1555">
        <v>530331</v>
      </c>
      <c r="Y50" s="1549"/>
      <c r="Z50" s="1549"/>
      <c r="AA50" s="1549"/>
      <c r="AB50" s="1558"/>
      <c r="AC50" s="1781" t="s">
        <v>196</v>
      </c>
      <c r="AD50" s="1782"/>
      <c r="AE50" s="1782"/>
      <c r="AF50" s="1782"/>
      <c r="AG50" s="1782"/>
      <c r="AH50" s="1782"/>
      <c r="AI50" s="1516">
        <v>15</v>
      </c>
      <c r="AJ50" s="1516"/>
      <c r="AK50" s="1516"/>
      <c r="AL50" s="1507" t="s">
        <v>836</v>
      </c>
      <c r="AM50" s="1507"/>
      <c r="AN50" s="1507"/>
      <c r="AO50" s="1581"/>
      <c r="AP50" s="150">
        <f>AW51</f>
        <v>0</v>
      </c>
      <c r="AQ50" s="142">
        <f>AX51</f>
        <v>0</v>
      </c>
      <c r="AR50" s="94">
        <v>0</v>
      </c>
      <c r="AS50" s="80">
        <v>0</v>
      </c>
      <c r="AT50" s="68">
        <v>0</v>
      </c>
      <c r="AU50" s="68">
        <v>0</v>
      </c>
      <c r="AV50" s="68">
        <v>0</v>
      </c>
      <c r="AW50" s="142">
        <f t="shared" ref="AW50:AW55" si="15">AP50+AR50+AS50+AU50</f>
        <v>0</v>
      </c>
      <c r="AX50" s="117">
        <f t="shared" si="13"/>
        <v>0</v>
      </c>
      <c r="AY50" s="151"/>
    </row>
    <row r="51" spans="1:51" ht="18" customHeight="1" thickBot="1" x14ac:dyDescent="0.25">
      <c r="B51" s="29"/>
      <c r="C51" s="1561"/>
      <c r="D51" s="1561"/>
      <c r="E51" s="1561"/>
      <c r="F51" s="1561"/>
      <c r="G51" s="1561"/>
      <c r="H51" s="1561"/>
      <c r="I51" s="1561"/>
      <c r="J51" s="1561"/>
      <c r="K51" s="1561"/>
      <c r="L51" s="1561"/>
      <c r="M51" s="1561"/>
      <c r="N51" s="1561"/>
      <c r="O51" s="1561"/>
      <c r="P51" s="1561"/>
      <c r="Q51" s="1561"/>
      <c r="R51" s="1561"/>
      <c r="S51" s="1561"/>
      <c r="T51" s="1561"/>
      <c r="U51" s="1561"/>
      <c r="V51" s="1561"/>
      <c r="W51" s="1562"/>
      <c r="X51" s="1555">
        <v>531331</v>
      </c>
      <c r="Y51" s="1549"/>
      <c r="Z51" s="1549"/>
      <c r="AA51" s="1549"/>
      <c r="AB51" s="1558"/>
      <c r="AC51" s="1781" t="s">
        <v>196</v>
      </c>
      <c r="AD51" s="1782"/>
      <c r="AE51" s="1782"/>
      <c r="AF51" s="1782"/>
      <c r="AG51" s="1782"/>
      <c r="AH51" s="1782"/>
      <c r="AI51" s="1516">
        <v>14</v>
      </c>
      <c r="AJ51" s="1516"/>
      <c r="AK51" s="1516"/>
      <c r="AL51" s="1507" t="s">
        <v>837</v>
      </c>
      <c r="AM51" s="1507"/>
      <c r="AN51" s="1507"/>
      <c r="AO51" s="1581"/>
      <c r="AP51" s="84">
        <v>0</v>
      </c>
      <c r="AQ51" s="68">
        <v>0</v>
      </c>
      <c r="AR51" s="94">
        <v>0</v>
      </c>
      <c r="AS51" s="80">
        <v>0</v>
      </c>
      <c r="AT51" s="68">
        <v>0</v>
      </c>
      <c r="AU51" s="68">
        <v>0</v>
      </c>
      <c r="AV51" s="68">
        <v>0</v>
      </c>
      <c r="AW51" s="142">
        <f t="shared" si="15"/>
        <v>0</v>
      </c>
      <c r="AX51" s="117">
        <f t="shared" si="13"/>
        <v>0</v>
      </c>
      <c r="AY51" s="151"/>
    </row>
    <row r="52" spans="1:51" ht="14.25" customHeight="1" thickBot="1" x14ac:dyDescent="0.25">
      <c r="B52" s="26"/>
      <c r="C52" s="1606" t="s">
        <v>188</v>
      </c>
      <c r="D52" s="1606"/>
      <c r="E52" s="1606"/>
      <c r="F52" s="1606"/>
      <c r="G52" s="1606"/>
      <c r="H52" s="1606"/>
      <c r="I52" s="1606"/>
      <c r="J52" s="1606"/>
      <c r="K52" s="1606"/>
      <c r="L52" s="1606"/>
      <c r="M52" s="1606"/>
      <c r="N52" s="1606"/>
      <c r="O52" s="1606"/>
      <c r="P52" s="1606"/>
      <c r="Q52" s="1606"/>
      <c r="R52" s="1606"/>
      <c r="S52" s="1606"/>
      <c r="T52" s="1606"/>
      <c r="U52" s="1606"/>
      <c r="V52" s="1606"/>
      <c r="W52" s="1607"/>
      <c r="X52" s="1555">
        <v>53034</v>
      </c>
      <c r="Y52" s="1549"/>
      <c r="Z52" s="1549"/>
      <c r="AA52" s="1549"/>
      <c r="AB52" s="1558"/>
      <c r="AC52" s="1781" t="s">
        <v>196</v>
      </c>
      <c r="AD52" s="1782"/>
      <c r="AE52" s="1782"/>
      <c r="AF52" s="1782"/>
      <c r="AG52" s="1782"/>
      <c r="AH52" s="1782"/>
      <c r="AI52" s="1578">
        <v>15</v>
      </c>
      <c r="AJ52" s="1578"/>
      <c r="AK52" s="1578"/>
      <c r="AL52" s="1507" t="s">
        <v>836</v>
      </c>
      <c r="AM52" s="1507"/>
      <c r="AN52" s="1507"/>
      <c r="AO52" s="1581"/>
      <c r="AP52" s="150">
        <f>AW53</f>
        <v>0</v>
      </c>
      <c r="AQ52" s="142">
        <f>AX53</f>
        <v>0</v>
      </c>
      <c r="AR52" s="94">
        <v>0</v>
      </c>
      <c r="AS52" s="80">
        <v>0</v>
      </c>
      <c r="AT52" s="68">
        <v>0</v>
      </c>
      <c r="AU52" s="68">
        <v>0</v>
      </c>
      <c r="AV52" s="68">
        <v>0</v>
      </c>
      <c r="AW52" s="142">
        <f t="shared" si="15"/>
        <v>0</v>
      </c>
      <c r="AX52" s="117">
        <f>AQ52+AT52+AV52</f>
        <v>0</v>
      </c>
      <c r="AY52" s="151"/>
    </row>
    <row r="53" spans="1:51" s="125" customFormat="1" ht="14.25" customHeight="1" thickBot="1" x14ac:dyDescent="0.25">
      <c r="B53" s="29"/>
      <c r="C53" s="1622"/>
      <c r="D53" s="1622"/>
      <c r="E53" s="1622"/>
      <c r="F53" s="1622"/>
      <c r="G53" s="1622"/>
      <c r="H53" s="1622"/>
      <c r="I53" s="1622"/>
      <c r="J53" s="1622"/>
      <c r="K53" s="1622"/>
      <c r="L53" s="1622"/>
      <c r="M53" s="1622"/>
      <c r="N53" s="1622"/>
      <c r="O53" s="1622"/>
      <c r="P53" s="1622"/>
      <c r="Q53" s="1622"/>
      <c r="R53" s="1622"/>
      <c r="S53" s="1622"/>
      <c r="T53" s="1622"/>
      <c r="U53" s="1622"/>
      <c r="V53" s="1622"/>
      <c r="W53" s="1623"/>
      <c r="X53" s="1555">
        <v>53134</v>
      </c>
      <c r="Y53" s="1549"/>
      <c r="Z53" s="1549"/>
      <c r="AA53" s="1549"/>
      <c r="AB53" s="1558"/>
      <c r="AC53" s="1781" t="s">
        <v>196</v>
      </c>
      <c r="AD53" s="1782"/>
      <c r="AE53" s="1782"/>
      <c r="AF53" s="1782"/>
      <c r="AG53" s="1782"/>
      <c r="AH53" s="1782"/>
      <c r="AI53" s="1516">
        <v>14</v>
      </c>
      <c r="AJ53" s="1516"/>
      <c r="AK53" s="1516"/>
      <c r="AL53" s="1507" t="s">
        <v>837</v>
      </c>
      <c r="AM53" s="1507"/>
      <c r="AN53" s="1507"/>
      <c r="AO53" s="1581"/>
      <c r="AP53" s="591">
        <v>0</v>
      </c>
      <c r="AQ53" s="588">
        <v>0</v>
      </c>
      <c r="AR53" s="593">
        <v>0</v>
      </c>
      <c r="AS53" s="590">
        <v>0</v>
      </c>
      <c r="AT53" s="588">
        <v>0</v>
      </c>
      <c r="AU53" s="588">
        <v>0</v>
      </c>
      <c r="AV53" s="588">
        <v>0</v>
      </c>
      <c r="AW53" s="600">
        <f t="shared" si="15"/>
        <v>0</v>
      </c>
      <c r="AX53" s="596">
        <f t="shared" si="13"/>
        <v>0</v>
      </c>
      <c r="AY53" s="340"/>
    </row>
    <row r="54" spans="1:51" ht="21" customHeight="1" thickBot="1" x14ac:dyDescent="0.25">
      <c r="B54" s="26"/>
      <c r="C54" s="1630" t="s">
        <v>453</v>
      </c>
      <c r="D54" s="1630"/>
      <c r="E54" s="1630"/>
      <c r="F54" s="1630"/>
      <c r="G54" s="1630"/>
      <c r="H54" s="1630"/>
      <c r="I54" s="1630"/>
      <c r="J54" s="1630"/>
      <c r="K54" s="1630"/>
      <c r="L54" s="1630"/>
      <c r="M54" s="1630"/>
      <c r="N54" s="1630"/>
      <c r="O54" s="1630"/>
      <c r="P54" s="1630"/>
      <c r="Q54" s="1630"/>
      <c r="R54" s="1630"/>
      <c r="S54" s="1630"/>
      <c r="T54" s="1630"/>
      <c r="U54" s="1630"/>
      <c r="V54" s="1630"/>
      <c r="W54" s="1631"/>
      <c r="X54" s="1555">
        <v>5303</v>
      </c>
      <c r="Y54" s="1549"/>
      <c r="Z54" s="1549"/>
      <c r="AA54" s="1549"/>
      <c r="AB54" s="1558"/>
      <c r="AC54" s="1781" t="s">
        <v>196</v>
      </c>
      <c r="AD54" s="1782"/>
      <c r="AE54" s="1782"/>
      <c r="AF54" s="1782"/>
      <c r="AG54" s="1782"/>
      <c r="AH54" s="1782"/>
      <c r="AI54" s="1578">
        <v>15</v>
      </c>
      <c r="AJ54" s="1578"/>
      <c r="AK54" s="1578"/>
      <c r="AL54" s="1507" t="s">
        <v>836</v>
      </c>
      <c r="AM54" s="1507"/>
      <c r="AN54" s="1507"/>
      <c r="AO54" s="1581"/>
      <c r="AP54" s="150">
        <f>AW55</f>
        <v>1375141</v>
      </c>
      <c r="AQ54" s="142">
        <f>AX55</f>
        <v>-161600</v>
      </c>
      <c r="AR54" s="94">
        <v>3000</v>
      </c>
      <c r="AS54" s="80">
        <f>-1102115-92000-1933</f>
        <v>-1196048</v>
      </c>
      <c r="AT54" s="68">
        <v>0</v>
      </c>
      <c r="AU54" s="68">
        <v>0</v>
      </c>
      <c r="AV54" s="68">
        <v>-101</v>
      </c>
      <c r="AW54" s="142">
        <f t="shared" si="15"/>
        <v>182093</v>
      </c>
      <c r="AX54" s="117">
        <f t="shared" si="13"/>
        <v>-161701</v>
      </c>
      <c r="AY54" s="151"/>
    </row>
    <row r="55" spans="1:51" ht="24.75" customHeight="1" thickBot="1" x14ac:dyDescent="0.25">
      <c r="B55" s="30"/>
      <c r="C55" s="1845"/>
      <c r="D55" s="1845"/>
      <c r="E55" s="1845"/>
      <c r="F55" s="1845"/>
      <c r="G55" s="1845"/>
      <c r="H55" s="1845"/>
      <c r="I55" s="1845"/>
      <c r="J55" s="1845"/>
      <c r="K55" s="1845"/>
      <c r="L55" s="1845"/>
      <c r="M55" s="1845"/>
      <c r="N55" s="1845"/>
      <c r="O55" s="1845"/>
      <c r="P55" s="1845"/>
      <c r="Q55" s="1845"/>
      <c r="R55" s="1845"/>
      <c r="S55" s="1845"/>
      <c r="T55" s="1845"/>
      <c r="U55" s="1845"/>
      <c r="V55" s="1845"/>
      <c r="W55" s="1846"/>
      <c r="X55" s="1573">
        <v>5313</v>
      </c>
      <c r="Y55" s="1574"/>
      <c r="Z55" s="1574"/>
      <c r="AA55" s="1574"/>
      <c r="AB55" s="1575"/>
      <c r="AC55" s="1781" t="s">
        <v>196</v>
      </c>
      <c r="AD55" s="1782"/>
      <c r="AE55" s="1782"/>
      <c r="AF55" s="1782"/>
      <c r="AG55" s="1782"/>
      <c r="AH55" s="1782"/>
      <c r="AI55" s="1517">
        <v>14</v>
      </c>
      <c r="AJ55" s="1517"/>
      <c r="AK55" s="1517"/>
      <c r="AL55" s="1518" t="s">
        <v>837</v>
      </c>
      <c r="AM55" s="1518"/>
      <c r="AN55" s="1518"/>
      <c r="AO55" s="1602"/>
      <c r="AP55" s="651">
        <v>1438220</v>
      </c>
      <c r="AQ55" s="652">
        <v>0</v>
      </c>
      <c r="AR55" s="653">
        <v>2000</v>
      </c>
      <c r="AS55" s="654">
        <v>-65079</v>
      </c>
      <c r="AT55" s="652">
        <v>0</v>
      </c>
      <c r="AU55" s="652">
        <v>0</v>
      </c>
      <c r="AV55" s="652">
        <v>-161600</v>
      </c>
      <c r="AW55" s="638">
        <f t="shared" si="15"/>
        <v>1375141</v>
      </c>
      <c r="AX55" s="630">
        <f t="shared" si="13"/>
        <v>-161600</v>
      </c>
      <c r="AY55" s="151"/>
    </row>
    <row r="56" spans="1:51" ht="12" customHeight="1" x14ac:dyDescent="0.2">
      <c r="A56" s="133" t="s">
        <v>137</v>
      </c>
      <c r="B56" s="370"/>
    </row>
    <row r="57" spans="1:51" s="145" customFormat="1" ht="15.75" customHeight="1" x14ac:dyDescent="0.2">
      <c r="F57" s="1163" t="s">
        <v>328</v>
      </c>
      <c r="G57" s="1163"/>
      <c r="H57" s="1163"/>
      <c r="I57" s="1163"/>
      <c r="J57" s="1163"/>
      <c r="K57" s="1163"/>
      <c r="L57" s="1163"/>
      <c r="M57" s="1163"/>
      <c r="N57" s="1163"/>
      <c r="O57" s="1163"/>
      <c r="P57" s="1163"/>
      <c r="Q57" s="1163"/>
      <c r="R57" s="1163"/>
      <c r="S57" s="1163"/>
      <c r="T57" s="1163"/>
      <c r="U57" s="1163"/>
      <c r="V57" s="1163"/>
      <c r="W57" s="1163"/>
      <c r="X57" s="1163"/>
      <c r="Y57" s="1163"/>
      <c r="Z57" s="1163"/>
      <c r="AA57" s="1163"/>
      <c r="AB57" s="1163"/>
      <c r="AC57" s="1163"/>
      <c r="AD57" s="1163"/>
      <c r="AE57" s="1163"/>
      <c r="AF57" s="1163"/>
      <c r="AG57" s="1163"/>
      <c r="AH57" s="1163"/>
      <c r="AI57" s="1163"/>
      <c r="AJ57" s="1163"/>
      <c r="AK57" s="1163"/>
      <c r="AL57" s="1163"/>
      <c r="AM57" s="1163"/>
      <c r="AN57" s="1163"/>
      <c r="AO57" s="1163"/>
      <c r="AP57" s="1163"/>
      <c r="AQ57" s="1163"/>
      <c r="AR57" s="1163"/>
      <c r="AS57" s="1163"/>
      <c r="AT57" s="1163"/>
    </row>
    <row r="58" spans="1:51" s="146" customFormat="1" ht="12.75" customHeight="1" x14ac:dyDescent="0.2">
      <c r="F58" s="1163" t="s">
        <v>182</v>
      </c>
      <c r="G58" s="1163"/>
      <c r="H58" s="1163"/>
      <c r="I58" s="1163"/>
      <c r="J58" s="1163"/>
      <c r="K58" s="1163"/>
      <c r="L58" s="1163"/>
      <c r="M58" s="1163"/>
      <c r="N58" s="1163"/>
      <c r="O58" s="1163"/>
      <c r="P58" s="1163"/>
      <c r="Q58" s="1163"/>
      <c r="R58" s="1163"/>
      <c r="S58" s="1163"/>
      <c r="T58" s="1163"/>
      <c r="U58" s="1163"/>
      <c r="V58" s="1163"/>
      <c r="W58" s="1163"/>
      <c r="X58" s="1163"/>
      <c r="Y58" s="1163"/>
      <c r="Z58" s="1163"/>
      <c r="AA58" s="1163"/>
      <c r="AB58" s="1163"/>
      <c r="AC58" s="1163"/>
      <c r="AD58" s="1163"/>
      <c r="AE58" s="1163"/>
      <c r="AF58" s="1163"/>
      <c r="AG58" s="1163"/>
      <c r="AH58" s="1163"/>
      <c r="AI58" s="1163"/>
      <c r="AJ58" s="1163"/>
      <c r="AK58" s="1163"/>
      <c r="AL58" s="1163"/>
      <c r="AM58" s="1163"/>
      <c r="AN58" s="1163"/>
      <c r="AO58" s="1163"/>
      <c r="AP58" s="1163"/>
      <c r="AQ58" s="1163"/>
      <c r="AR58" s="1163"/>
      <c r="AS58" s="1163"/>
      <c r="AT58" s="1163"/>
    </row>
    <row r="59" spans="1:51" s="31" customFormat="1" ht="12.75" customHeight="1" x14ac:dyDescent="0.2"/>
    <row r="62" spans="1:51" ht="24.75" customHeight="1" x14ac:dyDescent="0.2"/>
    <row r="63" spans="1:51" ht="23.25" customHeight="1" x14ac:dyDescent="0.2"/>
    <row r="64" spans="1:51" ht="25.5" customHeight="1" x14ac:dyDescent="0.2"/>
  </sheetData>
  <sheetProtection formatCells="0" formatColumns="0" autoFilter="0"/>
  <mergeCells count="222">
    <mergeCell ref="AS7:AT7"/>
    <mergeCell ref="C12:W13"/>
    <mergeCell ref="B2:AX2"/>
    <mergeCell ref="B4:AX4"/>
    <mergeCell ref="B6:W8"/>
    <mergeCell ref="X6:AB8"/>
    <mergeCell ref="AC6:AO8"/>
    <mergeCell ref="B9:W9"/>
    <mergeCell ref="X9:AB9"/>
    <mergeCell ref="AC9:AO9"/>
    <mergeCell ref="AP6:AQ6"/>
    <mergeCell ref="AR6:AV6"/>
    <mergeCell ref="AW6:AX6"/>
    <mergeCell ref="AW7:AW8"/>
    <mergeCell ref="AX7:AX8"/>
    <mergeCell ref="AU7:AU8"/>
    <mergeCell ref="AV7:AV8"/>
    <mergeCell ref="AR7:AR8"/>
    <mergeCell ref="AP7:AP8"/>
    <mergeCell ref="AQ7:AQ8"/>
    <mergeCell ref="C10:W11"/>
    <mergeCell ref="X10:AB10"/>
    <mergeCell ref="X11:AB11"/>
    <mergeCell ref="AC11:AH11"/>
    <mergeCell ref="AI11:AK11"/>
    <mergeCell ref="AL10:AO10"/>
    <mergeCell ref="AC10:AH10"/>
    <mergeCell ref="AL15:AO15"/>
    <mergeCell ref="AI18:AK18"/>
    <mergeCell ref="AL18:AO18"/>
    <mergeCell ref="AL16:AO16"/>
    <mergeCell ref="AL17:AO17"/>
    <mergeCell ref="AI10:AK10"/>
    <mergeCell ref="AL11:AO11"/>
    <mergeCell ref="X12:AB12"/>
    <mergeCell ref="X13:AB13"/>
    <mergeCell ref="AC13:AH13"/>
    <mergeCell ref="AI13:AK13"/>
    <mergeCell ref="AL13:AO13"/>
    <mergeCell ref="AL12:AO12"/>
    <mergeCell ref="AC12:AH12"/>
    <mergeCell ref="AI12:AK12"/>
    <mergeCell ref="C17:W18"/>
    <mergeCell ref="X17:AB17"/>
    <mergeCell ref="AC17:AH17"/>
    <mergeCell ref="X18:AB18"/>
    <mergeCell ref="C14:W14"/>
    <mergeCell ref="C15:W16"/>
    <mergeCell ref="X15:AB15"/>
    <mergeCell ref="AC15:AH15"/>
    <mergeCell ref="AI15:AK15"/>
    <mergeCell ref="X16:AB16"/>
    <mergeCell ref="AC16:AH16"/>
    <mergeCell ref="AI16:AK16"/>
    <mergeCell ref="AI17:AK17"/>
    <mergeCell ref="AC18:AH18"/>
    <mergeCell ref="X14:AB14"/>
    <mergeCell ref="AC14:AO14"/>
    <mergeCell ref="AC21:AH21"/>
    <mergeCell ref="AI21:AK21"/>
    <mergeCell ref="AL21:AO21"/>
    <mergeCell ref="C25:W25"/>
    <mergeCell ref="X25:AB25"/>
    <mergeCell ref="AC25:AO25"/>
    <mergeCell ref="AL22:AO22"/>
    <mergeCell ref="AL23:AO23"/>
    <mergeCell ref="AC22:AH22"/>
    <mergeCell ref="AI22:AK22"/>
    <mergeCell ref="C21:W22"/>
    <mergeCell ref="X21:AB21"/>
    <mergeCell ref="X24:AB24"/>
    <mergeCell ref="AC24:AH24"/>
    <mergeCell ref="AI24:AK24"/>
    <mergeCell ref="AL24:AO24"/>
    <mergeCell ref="C23:W24"/>
    <mergeCell ref="X23:AB23"/>
    <mergeCell ref="AC23:AH23"/>
    <mergeCell ref="AI23:AK23"/>
    <mergeCell ref="X22:AB22"/>
    <mergeCell ref="C26:W27"/>
    <mergeCell ref="X26:AB26"/>
    <mergeCell ref="AC26:AH26"/>
    <mergeCell ref="AI26:AK26"/>
    <mergeCell ref="X27:AB27"/>
    <mergeCell ref="AC27:AH27"/>
    <mergeCell ref="AI27:AK27"/>
    <mergeCell ref="AL27:AO27"/>
    <mergeCell ref="AL26:AO26"/>
    <mergeCell ref="C28:W29"/>
    <mergeCell ref="X28:AB28"/>
    <mergeCell ref="AC28:AH28"/>
    <mergeCell ref="AI28:AK28"/>
    <mergeCell ref="X29:AB29"/>
    <mergeCell ref="AC29:AH29"/>
    <mergeCell ref="AI29:AK29"/>
    <mergeCell ref="AL29:AO29"/>
    <mergeCell ref="AL28:AO28"/>
    <mergeCell ref="C30:W31"/>
    <mergeCell ref="X30:AB30"/>
    <mergeCell ref="AC30:AH30"/>
    <mergeCell ref="AI30:AK30"/>
    <mergeCell ref="X31:AB31"/>
    <mergeCell ref="AC31:AH31"/>
    <mergeCell ref="AI31:AK31"/>
    <mergeCell ref="AL31:AO31"/>
    <mergeCell ref="AL30:AO30"/>
    <mergeCell ref="X33:AB33"/>
    <mergeCell ref="AC33:AH33"/>
    <mergeCell ref="AI33:AK33"/>
    <mergeCell ref="AL33:AO33"/>
    <mergeCell ref="C32:W33"/>
    <mergeCell ref="X32:AB32"/>
    <mergeCell ref="AC32:AH32"/>
    <mergeCell ref="AI32:AK32"/>
    <mergeCell ref="AL32:AO32"/>
    <mergeCell ref="C41:W42"/>
    <mergeCell ref="X41:AB41"/>
    <mergeCell ref="AC41:AH41"/>
    <mergeCell ref="AC36:AH36"/>
    <mergeCell ref="AI36:AK36"/>
    <mergeCell ref="AL36:AO36"/>
    <mergeCell ref="C34:W35"/>
    <mergeCell ref="X34:AB34"/>
    <mergeCell ref="AC34:AH34"/>
    <mergeCell ref="AI34:AK34"/>
    <mergeCell ref="X35:AB35"/>
    <mergeCell ref="AC35:AH35"/>
    <mergeCell ref="AI35:AK35"/>
    <mergeCell ref="AL34:AO34"/>
    <mergeCell ref="AL35:AO35"/>
    <mergeCell ref="C36:W37"/>
    <mergeCell ref="X36:AB36"/>
    <mergeCell ref="X37:AB37"/>
    <mergeCell ref="AC37:AH37"/>
    <mergeCell ref="AI37:AK37"/>
    <mergeCell ref="AL37:AO37"/>
    <mergeCell ref="AL39:AO39"/>
    <mergeCell ref="X38:AB38"/>
    <mergeCell ref="AC38:AO38"/>
    <mergeCell ref="AC44:AH44"/>
    <mergeCell ref="AI44:AK44"/>
    <mergeCell ref="AL44:AO44"/>
    <mergeCell ref="AI41:AK41"/>
    <mergeCell ref="AL41:AO41"/>
    <mergeCell ref="AC42:AH42"/>
    <mergeCell ref="AI42:AK42"/>
    <mergeCell ref="AL42:AO42"/>
    <mergeCell ref="X42:AB42"/>
    <mergeCell ref="C45:W46"/>
    <mergeCell ref="X45:AB45"/>
    <mergeCell ref="AC45:AH45"/>
    <mergeCell ref="AI45:AK45"/>
    <mergeCell ref="X46:AB46"/>
    <mergeCell ref="AC46:AH46"/>
    <mergeCell ref="AI46:AK46"/>
    <mergeCell ref="AL46:AO46"/>
    <mergeCell ref="AL45:AO45"/>
    <mergeCell ref="C47:W48"/>
    <mergeCell ref="X47:AB47"/>
    <mergeCell ref="AC47:AH47"/>
    <mergeCell ref="AI47:AK47"/>
    <mergeCell ref="AL47:AO47"/>
    <mergeCell ref="X48:AB48"/>
    <mergeCell ref="AC48:AH48"/>
    <mergeCell ref="AI48:AK48"/>
    <mergeCell ref="AL48:AO48"/>
    <mergeCell ref="X53:AB53"/>
    <mergeCell ref="AC53:AH53"/>
    <mergeCell ref="AI53:AK53"/>
    <mergeCell ref="C49:W49"/>
    <mergeCell ref="AL53:AO53"/>
    <mergeCell ref="AL52:AO52"/>
    <mergeCell ref="C52:W53"/>
    <mergeCell ref="X52:AB52"/>
    <mergeCell ref="AC52:AH52"/>
    <mergeCell ref="AL50:AO50"/>
    <mergeCell ref="X51:AB51"/>
    <mergeCell ref="AC51:AH51"/>
    <mergeCell ref="AI51:AK51"/>
    <mergeCell ref="AL51:AO51"/>
    <mergeCell ref="X49:AB49"/>
    <mergeCell ref="AC49:AO49"/>
    <mergeCell ref="AI52:AK52"/>
    <mergeCell ref="C50:W51"/>
    <mergeCell ref="X50:AB50"/>
    <mergeCell ref="AC50:AH50"/>
    <mergeCell ref="AI50:AK50"/>
    <mergeCell ref="AL55:AO55"/>
    <mergeCell ref="AL54:AO54"/>
    <mergeCell ref="F57:AT57"/>
    <mergeCell ref="F58:AT58"/>
    <mergeCell ref="C54:W55"/>
    <mergeCell ref="X54:AB54"/>
    <mergeCell ref="AC54:AH54"/>
    <mergeCell ref="AI54:AK54"/>
    <mergeCell ref="X55:AB55"/>
    <mergeCell ref="AC55:AH55"/>
    <mergeCell ref="AI55:AK55"/>
    <mergeCell ref="C43:W44"/>
    <mergeCell ref="X43:AB43"/>
    <mergeCell ref="AC43:AH43"/>
    <mergeCell ref="C19:W20"/>
    <mergeCell ref="X19:AB19"/>
    <mergeCell ref="AC19:AH19"/>
    <mergeCell ref="AI19:AK19"/>
    <mergeCell ref="AL19:AO19"/>
    <mergeCell ref="X20:AB20"/>
    <mergeCell ref="AC20:AH20"/>
    <mergeCell ref="AI20:AK20"/>
    <mergeCell ref="AL20:AO20"/>
    <mergeCell ref="AI43:AK43"/>
    <mergeCell ref="AL43:AO43"/>
    <mergeCell ref="X44:AB44"/>
    <mergeCell ref="C38:W38"/>
    <mergeCell ref="C39:W40"/>
    <mergeCell ref="AL40:AO40"/>
    <mergeCell ref="X39:AB39"/>
    <mergeCell ref="AC39:AH39"/>
    <mergeCell ref="AI39:AK39"/>
    <mergeCell ref="X40:AB40"/>
    <mergeCell ref="AC40:AH40"/>
    <mergeCell ref="AI40:AK40"/>
  </mergeCells>
  <phoneticPr fontId="32" type="noConversion"/>
  <pageMargins left="0.70866141732283472" right="3.937007874015748E-2" top="0.78740157480314965" bottom="0.39370078740157483" header="0.19685039370078741" footer="0.19685039370078741"/>
  <pageSetup paperSize="9" scale="55" fitToHeight="1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</sheetPr>
  <dimension ref="A1:AY49"/>
  <sheetViews>
    <sheetView view="pageBreakPreview" topLeftCell="B1" zoomScaleNormal="100" zoomScaleSheetLayoutView="100" workbookViewId="0">
      <selection activeCell="AO55" sqref="AO55"/>
    </sheetView>
  </sheetViews>
  <sheetFormatPr defaultColWidth="0.85546875" defaultRowHeight="12" customHeight="1" x14ac:dyDescent="0.2"/>
  <cols>
    <col min="1" max="1" width="8.5703125" style="133" hidden="1" customWidth="1"/>
    <col min="2" max="23" width="0.85546875" style="133"/>
    <col min="24" max="27" width="1.28515625" style="133" customWidth="1"/>
    <col min="28" max="28" width="2.7109375" style="133" customWidth="1"/>
    <col min="29" max="34" width="0.85546875" style="133"/>
    <col min="35" max="35" width="1.5703125" style="133" customWidth="1"/>
    <col min="36" max="36" width="0.5703125" style="133" customWidth="1"/>
    <col min="37" max="37" width="1.28515625" style="133" customWidth="1"/>
    <col min="38" max="40" width="0.85546875" style="133"/>
    <col min="41" max="41" width="1.85546875" style="133" customWidth="1"/>
    <col min="42" max="42" width="11" style="133" customWidth="1"/>
    <col min="43" max="43" width="11.85546875" style="133" customWidth="1"/>
    <col min="44" max="44" width="10.42578125" style="133" customWidth="1"/>
    <col min="45" max="45" width="10.85546875" style="133" customWidth="1"/>
    <col min="46" max="46" width="12" style="133" customWidth="1"/>
    <col min="47" max="47" width="17.140625" style="133" customWidth="1"/>
    <col min="48" max="48" width="11.7109375" style="133" customWidth="1"/>
    <col min="49" max="49" width="11.140625" style="133" customWidth="1"/>
    <col min="50" max="50" width="13.5703125" style="133" customWidth="1"/>
    <col min="51" max="16384" width="0.85546875" style="133"/>
  </cols>
  <sheetData>
    <row r="1" spans="1:51" s="135" customFormat="1" ht="14.25" customHeight="1" x14ac:dyDescent="0.2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</row>
    <row r="2" spans="1:51" ht="12" customHeight="1" x14ac:dyDescent="0.25">
      <c r="B2" s="1523" t="s">
        <v>435</v>
      </c>
      <c r="C2" s="1523"/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</row>
    <row r="3" spans="1:51" ht="15" customHeight="1" x14ac:dyDescent="0.2"/>
    <row r="4" spans="1:51" ht="13.5" customHeight="1" x14ac:dyDescent="0.25">
      <c r="B4" s="1523" t="s">
        <v>454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  <c r="AX4" s="1523"/>
    </row>
    <row r="5" spans="1:51" ht="21" customHeight="1" thickBot="1" x14ac:dyDescent="0.25"/>
    <row r="6" spans="1:51" ht="13.5" customHeight="1" x14ac:dyDescent="0.2">
      <c r="B6" s="1524" t="s">
        <v>189</v>
      </c>
      <c r="C6" s="1525"/>
      <c r="D6" s="1525"/>
      <c r="E6" s="1525"/>
      <c r="F6" s="1525"/>
      <c r="G6" s="1525"/>
      <c r="H6" s="1525"/>
      <c r="I6" s="1525"/>
      <c r="J6" s="1525"/>
      <c r="K6" s="1525"/>
      <c r="L6" s="1525"/>
      <c r="M6" s="1525"/>
      <c r="N6" s="1525"/>
      <c r="O6" s="1525"/>
      <c r="P6" s="1525"/>
      <c r="Q6" s="1525"/>
      <c r="R6" s="1525"/>
      <c r="S6" s="1525"/>
      <c r="T6" s="1525"/>
      <c r="U6" s="1525"/>
      <c r="V6" s="1525"/>
      <c r="W6" s="1526"/>
      <c r="X6" s="1533" t="s">
        <v>183</v>
      </c>
      <c r="Y6" s="1525"/>
      <c r="Z6" s="1525"/>
      <c r="AA6" s="1525"/>
      <c r="AB6" s="1526"/>
      <c r="AC6" s="1533" t="s">
        <v>315</v>
      </c>
      <c r="AD6" s="1525"/>
      <c r="AE6" s="1525"/>
      <c r="AF6" s="1525"/>
      <c r="AG6" s="1525"/>
      <c r="AH6" s="1525"/>
      <c r="AI6" s="1525"/>
      <c r="AJ6" s="1525"/>
      <c r="AK6" s="1525"/>
      <c r="AL6" s="1525"/>
      <c r="AM6" s="1525"/>
      <c r="AN6" s="1525"/>
      <c r="AO6" s="1526"/>
      <c r="AP6" s="1536" t="s">
        <v>308</v>
      </c>
      <c r="AQ6" s="1537"/>
      <c r="AR6" s="1538" t="s">
        <v>309</v>
      </c>
      <c r="AS6" s="1539"/>
      <c r="AT6" s="1539"/>
      <c r="AU6" s="1539"/>
      <c r="AV6" s="1540"/>
      <c r="AW6" s="1536" t="s">
        <v>310</v>
      </c>
      <c r="AX6" s="1541"/>
    </row>
    <row r="7" spans="1:51" ht="49.5" customHeight="1" x14ac:dyDescent="0.2">
      <c r="B7" s="1527"/>
      <c r="C7" s="1528"/>
      <c r="D7" s="1528"/>
      <c r="E7" s="1528"/>
      <c r="F7" s="1528"/>
      <c r="G7" s="1528"/>
      <c r="H7" s="1528"/>
      <c r="I7" s="1528"/>
      <c r="J7" s="1528"/>
      <c r="K7" s="1528"/>
      <c r="L7" s="1528"/>
      <c r="M7" s="1528"/>
      <c r="N7" s="1528"/>
      <c r="O7" s="1528"/>
      <c r="P7" s="1528"/>
      <c r="Q7" s="1528"/>
      <c r="R7" s="1528"/>
      <c r="S7" s="1528"/>
      <c r="T7" s="1528"/>
      <c r="U7" s="1528"/>
      <c r="V7" s="1528"/>
      <c r="W7" s="1529"/>
      <c r="X7" s="1534"/>
      <c r="Y7" s="1528"/>
      <c r="Z7" s="1528"/>
      <c r="AA7" s="1528"/>
      <c r="AB7" s="1529"/>
      <c r="AC7" s="1534"/>
      <c r="AD7" s="1528"/>
      <c r="AE7" s="1528"/>
      <c r="AF7" s="1528"/>
      <c r="AG7" s="1528"/>
      <c r="AH7" s="1528"/>
      <c r="AI7" s="1528"/>
      <c r="AJ7" s="1528"/>
      <c r="AK7" s="1528"/>
      <c r="AL7" s="1528"/>
      <c r="AM7" s="1528"/>
      <c r="AN7" s="1528"/>
      <c r="AO7" s="1529"/>
      <c r="AP7" s="1542" t="s">
        <v>331</v>
      </c>
      <c r="AQ7" s="1542" t="s">
        <v>437</v>
      </c>
      <c r="AR7" s="1542" t="s">
        <v>333</v>
      </c>
      <c r="AS7" s="1853" t="s">
        <v>438</v>
      </c>
      <c r="AT7" s="1854"/>
      <c r="AU7" s="1542" t="s">
        <v>439</v>
      </c>
      <c r="AV7" s="1542" t="s">
        <v>440</v>
      </c>
      <c r="AW7" s="1542" t="s">
        <v>331</v>
      </c>
      <c r="AX7" s="1546" t="s">
        <v>441</v>
      </c>
    </row>
    <row r="8" spans="1:51" ht="39.75" customHeight="1" thickBot="1" x14ac:dyDescent="0.25">
      <c r="B8" s="1584"/>
      <c r="C8" s="1585"/>
      <c r="D8" s="1585"/>
      <c r="E8" s="1585"/>
      <c r="F8" s="1585"/>
      <c r="G8" s="1585"/>
      <c r="H8" s="1585"/>
      <c r="I8" s="1585"/>
      <c r="J8" s="1585"/>
      <c r="K8" s="1585"/>
      <c r="L8" s="1585"/>
      <c r="M8" s="1585"/>
      <c r="N8" s="1585"/>
      <c r="O8" s="1585"/>
      <c r="P8" s="1585"/>
      <c r="Q8" s="1585"/>
      <c r="R8" s="1585"/>
      <c r="S8" s="1585"/>
      <c r="T8" s="1585"/>
      <c r="U8" s="1585"/>
      <c r="V8" s="1585"/>
      <c r="W8" s="1586"/>
      <c r="X8" s="1587"/>
      <c r="Y8" s="1585"/>
      <c r="Z8" s="1585"/>
      <c r="AA8" s="1585"/>
      <c r="AB8" s="1586"/>
      <c r="AC8" s="1587"/>
      <c r="AD8" s="1585"/>
      <c r="AE8" s="1585"/>
      <c r="AF8" s="1585"/>
      <c r="AG8" s="1585"/>
      <c r="AH8" s="1585"/>
      <c r="AI8" s="1585"/>
      <c r="AJ8" s="1585"/>
      <c r="AK8" s="1585"/>
      <c r="AL8" s="1585"/>
      <c r="AM8" s="1585"/>
      <c r="AN8" s="1585"/>
      <c r="AO8" s="1586"/>
      <c r="AP8" s="1858"/>
      <c r="AQ8" s="1858"/>
      <c r="AR8" s="1858"/>
      <c r="AS8" s="358" t="s">
        <v>331</v>
      </c>
      <c r="AT8" s="359" t="s">
        <v>442</v>
      </c>
      <c r="AU8" s="1858"/>
      <c r="AV8" s="1858"/>
      <c r="AW8" s="1858"/>
      <c r="AX8" s="1857"/>
    </row>
    <row r="9" spans="1:51" s="145" customFormat="1" ht="13.5" customHeight="1" thickBot="1" x14ac:dyDescent="0.25">
      <c r="B9" s="1678">
        <v>1</v>
      </c>
      <c r="C9" s="1679"/>
      <c r="D9" s="1679"/>
      <c r="E9" s="1679"/>
      <c r="F9" s="1679"/>
      <c r="G9" s="1679"/>
      <c r="H9" s="1679"/>
      <c r="I9" s="1679"/>
      <c r="J9" s="1679"/>
      <c r="K9" s="1679"/>
      <c r="L9" s="1679"/>
      <c r="M9" s="1679"/>
      <c r="N9" s="1679"/>
      <c r="O9" s="1679"/>
      <c r="P9" s="1679"/>
      <c r="Q9" s="1679"/>
      <c r="R9" s="1679"/>
      <c r="S9" s="1679"/>
      <c r="T9" s="1679"/>
      <c r="U9" s="1679"/>
      <c r="V9" s="1679"/>
      <c r="W9" s="1680"/>
      <c r="X9" s="1681">
        <v>2</v>
      </c>
      <c r="Y9" s="1679"/>
      <c r="Z9" s="1679"/>
      <c r="AA9" s="1679"/>
      <c r="AB9" s="1680"/>
      <c r="AC9" s="1681">
        <v>3</v>
      </c>
      <c r="AD9" s="1679"/>
      <c r="AE9" s="1679"/>
      <c r="AF9" s="1679"/>
      <c r="AG9" s="1679"/>
      <c r="AH9" s="1679"/>
      <c r="AI9" s="1679"/>
      <c r="AJ9" s="1679"/>
      <c r="AK9" s="1679"/>
      <c r="AL9" s="1679"/>
      <c r="AM9" s="1679"/>
      <c r="AN9" s="1679"/>
      <c r="AO9" s="1679"/>
      <c r="AP9" s="345">
        <v>4</v>
      </c>
      <c r="AQ9" s="347">
        <v>5</v>
      </c>
      <c r="AR9" s="347">
        <v>6</v>
      </c>
      <c r="AS9" s="344">
        <v>7</v>
      </c>
      <c r="AT9" s="347">
        <v>8</v>
      </c>
      <c r="AU9" s="347">
        <v>9</v>
      </c>
      <c r="AV9" s="347">
        <v>10</v>
      </c>
      <c r="AW9" s="347">
        <v>11</v>
      </c>
      <c r="AX9" s="348">
        <v>12</v>
      </c>
    </row>
    <row r="10" spans="1:51" ht="17.25" customHeight="1" thickBot="1" x14ac:dyDescent="0.25">
      <c r="B10" s="371"/>
      <c r="C10" s="1877" t="s">
        <v>455</v>
      </c>
      <c r="D10" s="1877"/>
      <c r="E10" s="1877"/>
      <c r="F10" s="1877"/>
      <c r="G10" s="1877"/>
      <c r="H10" s="1877"/>
      <c r="I10" s="1877"/>
      <c r="J10" s="1877"/>
      <c r="K10" s="1877"/>
      <c r="L10" s="1877"/>
      <c r="M10" s="1877"/>
      <c r="N10" s="1877"/>
      <c r="O10" s="1877"/>
      <c r="P10" s="1877"/>
      <c r="Q10" s="1877"/>
      <c r="R10" s="1877"/>
      <c r="S10" s="1877"/>
      <c r="T10" s="1877"/>
      <c r="U10" s="1877"/>
      <c r="V10" s="1877"/>
      <c r="W10" s="1878"/>
      <c r="X10" s="1879">
        <v>5305</v>
      </c>
      <c r="Y10" s="1880"/>
      <c r="Z10" s="1880"/>
      <c r="AA10" s="1880"/>
      <c r="AB10" s="1881"/>
      <c r="AC10" s="1781" t="s">
        <v>196</v>
      </c>
      <c r="AD10" s="1782"/>
      <c r="AE10" s="1782"/>
      <c r="AF10" s="1782"/>
      <c r="AG10" s="1782"/>
      <c r="AH10" s="1782"/>
      <c r="AI10" s="1882">
        <v>15</v>
      </c>
      <c r="AJ10" s="1882"/>
      <c r="AK10" s="1882"/>
      <c r="AL10" s="1600" t="s">
        <v>836</v>
      </c>
      <c r="AM10" s="1600"/>
      <c r="AN10" s="1600"/>
      <c r="AO10" s="1601"/>
      <c r="AP10" s="820">
        <f>SUM(AP12,AP14,AP16,AP22,AP24,AP26)</f>
        <v>0</v>
      </c>
      <c r="AQ10" s="821">
        <f>'5.4.2.'!W42</f>
        <v>0</v>
      </c>
      <c r="AR10" s="821">
        <f>SUM(AR12,AR14,AR16,AR22,AR24,AR26)</f>
        <v>0</v>
      </c>
      <c r="AS10" s="822">
        <f>SUM(AS12,AS14,AS16,AS22,AS24,AS26)</f>
        <v>0</v>
      </c>
      <c r="AT10" s="821">
        <f t="shared" ref="AT10:AV11" si="0">SUM(AT12,AT14,AT16,AT22,AT24,AT26)</f>
        <v>0</v>
      </c>
      <c r="AU10" s="821">
        <f t="shared" si="0"/>
        <v>0</v>
      </c>
      <c r="AV10" s="821">
        <f t="shared" si="0"/>
        <v>0</v>
      </c>
      <c r="AW10" s="795">
        <f>AP10+AR10+AS10+AU10</f>
        <v>0</v>
      </c>
      <c r="AX10" s="823">
        <f>'5.4.2.'!AA42</f>
        <v>0</v>
      </c>
      <c r="AY10" s="151"/>
    </row>
    <row r="11" spans="1:51" s="145" customFormat="1" ht="19.5" customHeight="1" thickBot="1" x14ac:dyDescent="0.25">
      <c r="A11" s="145" t="s">
        <v>136</v>
      </c>
      <c r="B11" s="27"/>
      <c r="C11" s="1633"/>
      <c r="D11" s="1633"/>
      <c r="E11" s="1633"/>
      <c r="F11" s="1633"/>
      <c r="G11" s="1633"/>
      <c r="H11" s="1633"/>
      <c r="I11" s="1633"/>
      <c r="J11" s="1633"/>
      <c r="K11" s="1633"/>
      <c r="L11" s="1633"/>
      <c r="M11" s="1633"/>
      <c r="N11" s="1633"/>
      <c r="O11" s="1633"/>
      <c r="P11" s="1633"/>
      <c r="Q11" s="1633"/>
      <c r="R11" s="1633"/>
      <c r="S11" s="1633"/>
      <c r="T11" s="1633"/>
      <c r="U11" s="1633"/>
      <c r="V11" s="1633"/>
      <c r="W11" s="1634"/>
      <c r="X11" s="1555">
        <v>5315</v>
      </c>
      <c r="Y11" s="1549"/>
      <c r="Z11" s="1549"/>
      <c r="AA11" s="1549"/>
      <c r="AB11" s="1558"/>
      <c r="AC11" s="1781" t="s">
        <v>196</v>
      </c>
      <c r="AD11" s="1782"/>
      <c r="AE11" s="1782"/>
      <c r="AF11" s="1782"/>
      <c r="AG11" s="1782"/>
      <c r="AH11" s="1782"/>
      <c r="AI11" s="1883">
        <v>14</v>
      </c>
      <c r="AJ11" s="1883"/>
      <c r="AK11" s="1883"/>
      <c r="AL11" s="1507" t="s">
        <v>837</v>
      </c>
      <c r="AM11" s="1507"/>
      <c r="AN11" s="1507"/>
      <c r="AO11" s="1581"/>
      <c r="AP11" s="824">
        <f>SUM(AP13,AP15,AP17,AP23,AP25,AP27)</f>
        <v>0</v>
      </c>
      <c r="AQ11" s="729">
        <f>SUM(AQ13,AQ15,AQ17,AQ23,AQ25,AQ27)</f>
        <v>0</v>
      </c>
      <c r="AR11" s="729">
        <f>SUM(AR13,AR15,AR17,AR23,AR25,AR27)</f>
        <v>0</v>
      </c>
      <c r="AS11" s="699">
        <f>SUM(AS13,AS15,AS17,AS23,AS25,AS27)</f>
        <v>0</v>
      </c>
      <c r="AT11" s="729">
        <f t="shared" si="0"/>
        <v>0</v>
      </c>
      <c r="AU11" s="729">
        <f t="shared" si="0"/>
        <v>0</v>
      </c>
      <c r="AV11" s="729">
        <f t="shared" si="0"/>
        <v>0</v>
      </c>
      <c r="AW11" s="699">
        <f t="shared" ref="AW11:AW17" si="1">AP11+AR11+AS11+AU11</f>
        <v>0</v>
      </c>
      <c r="AX11" s="704">
        <f>SUM(AX13,AX15,AX17,AX23,AX25,AX27)</f>
        <v>0</v>
      </c>
      <c r="AY11" s="176"/>
    </row>
    <row r="12" spans="1:51" ht="18" customHeight="1" thickBot="1" x14ac:dyDescent="0.25">
      <c r="B12" s="27"/>
      <c r="C12" s="1606" t="s">
        <v>456</v>
      </c>
      <c r="D12" s="1606"/>
      <c r="E12" s="1606"/>
      <c r="F12" s="1606"/>
      <c r="G12" s="1606"/>
      <c r="H12" s="1606"/>
      <c r="I12" s="1606"/>
      <c r="J12" s="1606"/>
      <c r="K12" s="1606"/>
      <c r="L12" s="1606"/>
      <c r="M12" s="1606"/>
      <c r="N12" s="1606"/>
      <c r="O12" s="1606"/>
      <c r="P12" s="1606"/>
      <c r="Q12" s="1606"/>
      <c r="R12" s="1606"/>
      <c r="S12" s="1606"/>
      <c r="T12" s="1606"/>
      <c r="U12" s="1606"/>
      <c r="V12" s="1606"/>
      <c r="W12" s="1607"/>
      <c r="X12" s="1829">
        <v>53061</v>
      </c>
      <c r="Y12" s="1830"/>
      <c r="Z12" s="1830"/>
      <c r="AA12" s="1830"/>
      <c r="AB12" s="1864"/>
      <c r="AC12" s="1781" t="s">
        <v>196</v>
      </c>
      <c r="AD12" s="1782"/>
      <c r="AE12" s="1782"/>
      <c r="AF12" s="1782"/>
      <c r="AG12" s="1782"/>
      <c r="AH12" s="1782"/>
      <c r="AI12" s="1867">
        <v>15</v>
      </c>
      <c r="AJ12" s="1868"/>
      <c r="AK12" s="1868"/>
      <c r="AL12" s="1603" t="s">
        <v>836</v>
      </c>
      <c r="AM12" s="1603"/>
      <c r="AN12" s="1603"/>
      <c r="AO12" s="1604"/>
      <c r="AP12" s="776">
        <f>AW13</f>
        <v>0</v>
      </c>
      <c r="AQ12" s="775">
        <f>AX13</f>
        <v>0</v>
      </c>
      <c r="AR12" s="777">
        <v>0</v>
      </c>
      <c r="AS12" s="778">
        <v>0</v>
      </c>
      <c r="AT12" s="777">
        <v>0</v>
      </c>
      <c r="AU12" s="777">
        <v>0</v>
      </c>
      <c r="AV12" s="777">
        <v>0</v>
      </c>
      <c r="AW12" s="699">
        <f t="shared" si="1"/>
        <v>0</v>
      </c>
      <c r="AX12" s="704">
        <f t="shared" ref="AX12:AX17" si="2">AQ12+AT12+AV12</f>
        <v>0</v>
      </c>
      <c r="AY12" s="151"/>
    </row>
    <row r="13" spans="1:51" ht="18" customHeight="1" thickBot="1" x14ac:dyDescent="0.25">
      <c r="B13" s="27"/>
      <c r="C13" s="1622"/>
      <c r="D13" s="1622"/>
      <c r="E13" s="1622"/>
      <c r="F13" s="1622"/>
      <c r="G13" s="1622"/>
      <c r="H13" s="1622"/>
      <c r="I13" s="1622"/>
      <c r="J13" s="1622"/>
      <c r="K13" s="1622"/>
      <c r="L13" s="1622"/>
      <c r="M13" s="1622"/>
      <c r="N13" s="1622"/>
      <c r="O13" s="1622"/>
      <c r="P13" s="1622"/>
      <c r="Q13" s="1622"/>
      <c r="R13" s="1622"/>
      <c r="S13" s="1622"/>
      <c r="T13" s="1622"/>
      <c r="U13" s="1622"/>
      <c r="V13" s="1622"/>
      <c r="W13" s="1623"/>
      <c r="X13" s="1555">
        <v>53161</v>
      </c>
      <c r="Y13" s="1549"/>
      <c r="Z13" s="1549"/>
      <c r="AA13" s="1549"/>
      <c r="AB13" s="1558"/>
      <c r="AC13" s="1781" t="s">
        <v>196</v>
      </c>
      <c r="AD13" s="1782"/>
      <c r="AE13" s="1782"/>
      <c r="AF13" s="1782"/>
      <c r="AG13" s="1782"/>
      <c r="AH13" s="1782"/>
      <c r="AI13" s="1868">
        <v>14</v>
      </c>
      <c r="AJ13" s="1868"/>
      <c r="AK13" s="1868"/>
      <c r="AL13" s="1507" t="s">
        <v>837</v>
      </c>
      <c r="AM13" s="1507"/>
      <c r="AN13" s="1507"/>
      <c r="AO13" s="1581"/>
      <c r="AP13" s="825">
        <v>0</v>
      </c>
      <c r="AQ13" s="780">
        <v>0</v>
      </c>
      <c r="AR13" s="780">
        <v>0</v>
      </c>
      <c r="AS13" s="701">
        <v>0</v>
      </c>
      <c r="AT13" s="780">
        <v>0</v>
      </c>
      <c r="AU13" s="780">
        <v>0</v>
      </c>
      <c r="AV13" s="780">
        <v>0</v>
      </c>
      <c r="AW13" s="699">
        <f t="shared" si="1"/>
        <v>0</v>
      </c>
      <c r="AX13" s="704">
        <f t="shared" si="2"/>
        <v>0</v>
      </c>
      <c r="AY13" s="151"/>
    </row>
    <row r="14" spans="1:51" ht="18" customHeight="1" thickBot="1" x14ac:dyDescent="0.25">
      <c r="B14" s="27"/>
      <c r="C14" s="1606" t="s">
        <v>447</v>
      </c>
      <c r="D14" s="1606"/>
      <c r="E14" s="1606"/>
      <c r="F14" s="1606"/>
      <c r="G14" s="1606"/>
      <c r="H14" s="1606"/>
      <c r="I14" s="1606"/>
      <c r="J14" s="1606"/>
      <c r="K14" s="1606"/>
      <c r="L14" s="1606"/>
      <c r="M14" s="1606"/>
      <c r="N14" s="1606"/>
      <c r="O14" s="1606"/>
      <c r="P14" s="1606"/>
      <c r="Q14" s="1606"/>
      <c r="R14" s="1606"/>
      <c r="S14" s="1606"/>
      <c r="T14" s="1606"/>
      <c r="U14" s="1606"/>
      <c r="V14" s="1606"/>
      <c r="W14" s="1607"/>
      <c r="X14" s="1829">
        <v>53062</v>
      </c>
      <c r="Y14" s="1830"/>
      <c r="Z14" s="1830"/>
      <c r="AA14" s="1830"/>
      <c r="AB14" s="1864"/>
      <c r="AC14" s="1781" t="s">
        <v>196</v>
      </c>
      <c r="AD14" s="1782"/>
      <c r="AE14" s="1782"/>
      <c r="AF14" s="1782"/>
      <c r="AG14" s="1782"/>
      <c r="AH14" s="1782"/>
      <c r="AI14" s="1867">
        <v>15</v>
      </c>
      <c r="AJ14" s="1868"/>
      <c r="AK14" s="1868"/>
      <c r="AL14" s="1603" t="s">
        <v>836</v>
      </c>
      <c r="AM14" s="1603"/>
      <c r="AN14" s="1603"/>
      <c r="AO14" s="1604"/>
      <c r="AP14" s="776">
        <f>AW15</f>
        <v>0</v>
      </c>
      <c r="AQ14" s="775">
        <f>AX15</f>
        <v>0</v>
      </c>
      <c r="AR14" s="777">
        <v>0</v>
      </c>
      <c r="AS14" s="778">
        <v>0</v>
      </c>
      <c r="AT14" s="777">
        <v>0</v>
      </c>
      <c r="AU14" s="777">
        <v>0</v>
      </c>
      <c r="AV14" s="777">
        <v>0</v>
      </c>
      <c r="AW14" s="699">
        <f t="shared" si="1"/>
        <v>0</v>
      </c>
      <c r="AX14" s="704">
        <f t="shared" si="2"/>
        <v>0</v>
      </c>
      <c r="AY14" s="151"/>
    </row>
    <row r="15" spans="1:51" ht="18" customHeight="1" thickBot="1" x14ac:dyDescent="0.25">
      <c r="B15" s="27"/>
      <c r="C15" s="1622"/>
      <c r="D15" s="1622"/>
      <c r="E15" s="1622"/>
      <c r="F15" s="1622"/>
      <c r="G15" s="1622"/>
      <c r="H15" s="1622"/>
      <c r="I15" s="1622"/>
      <c r="J15" s="1622"/>
      <c r="K15" s="1622"/>
      <c r="L15" s="1622"/>
      <c r="M15" s="1622"/>
      <c r="N15" s="1622"/>
      <c r="O15" s="1622"/>
      <c r="P15" s="1622"/>
      <c r="Q15" s="1622"/>
      <c r="R15" s="1622"/>
      <c r="S15" s="1622"/>
      <c r="T15" s="1622"/>
      <c r="U15" s="1622"/>
      <c r="V15" s="1622"/>
      <c r="W15" s="1623"/>
      <c r="X15" s="1555">
        <v>53162</v>
      </c>
      <c r="Y15" s="1549"/>
      <c r="Z15" s="1549"/>
      <c r="AA15" s="1549"/>
      <c r="AB15" s="1558"/>
      <c r="AC15" s="1781" t="s">
        <v>196</v>
      </c>
      <c r="AD15" s="1782"/>
      <c r="AE15" s="1782"/>
      <c r="AF15" s="1782"/>
      <c r="AG15" s="1782"/>
      <c r="AH15" s="1782"/>
      <c r="AI15" s="1868">
        <v>14</v>
      </c>
      <c r="AJ15" s="1868"/>
      <c r="AK15" s="1868"/>
      <c r="AL15" s="1507" t="s">
        <v>837</v>
      </c>
      <c r="AM15" s="1507"/>
      <c r="AN15" s="1507"/>
      <c r="AO15" s="1581"/>
      <c r="AP15" s="825">
        <v>0</v>
      </c>
      <c r="AQ15" s="780">
        <v>0</v>
      </c>
      <c r="AR15" s="780">
        <v>0</v>
      </c>
      <c r="AS15" s="701">
        <v>0</v>
      </c>
      <c r="AT15" s="780">
        <v>0</v>
      </c>
      <c r="AU15" s="780">
        <v>0</v>
      </c>
      <c r="AV15" s="780">
        <v>0</v>
      </c>
      <c r="AW15" s="699">
        <f t="shared" si="1"/>
        <v>0</v>
      </c>
      <c r="AX15" s="704">
        <f t="shared" si="2"/>
        <v>0</v>
      </c>
      <c r="AY15" s="151"/>
    </row>
    <row r="16" spans="1:51" ht="18" customHeight="1" thickBot="1" x14ac:dyDescent="0.25">
      <c r="B16" s="27"/>
      <c r="C16" s="1606" t="s">
        <v>448</v>
      </c>
      <c r="D16" s="1606"/>
      <c r="E16" s="1606"/>
      <c r="F16" s="1606"/>
      <c r="G16" s="1606"/>
      <c r="H16" s="1606"/>
      <c r="I16" s="1606"/>
      <c r="J16" s="1606"/>
      <c r="K16" s="1606"/>
      <c r="L16" s="1606"/>
      <c r="M16" s="1606"/>
      <c r="N16" s="1606"/>
      <c r="O16" s="1606"/>
      <c r="P16" s="1606"/>
      <c r="Q16" s="1606"/>
      <c r="R16" s="1606"/>
      <c r="S16" s="1606"/>
      <c r="T16" s="1606"/>
      <c r="U16" s="1606"/>
      <c r="V16" s="1606"/>
      <c r="W16" s="1607"/>
      <c r="X16" s="1829">
        <v>53063</v>
      </c>
      <c r="Y16" s="1830"/>
      <c r="Z16" s="1830"/>
      <c r="AA16" s="1830"/>
      <c r="AB16" s="1864"/>
      <c r="AC16" s="1781" t="s">
        <v>196</v>
      </c>
      <c r="AD16" s="1782"/>
      <c r="AE16" s="1782"/>
      <c r="AF16" s="1782"/>
      <c r="AG16" s="1782"/>
      <c r="AH16" s="1782"/>
      <c r="AI16" s="1867">
        <v>15</v>
      </c>
      <c r="AJ16" s="1868"/>
      <c r="AK16" s="1868"/>
      <c r="AL16" s="1603" t="s">
        <v>836</v>
      </c>
      <c r="AM16" s="1603"/>
      <c r="AN16" s="1603"/>
      <c r="AO16" s="1604"/>
      <c r="AP16" s="776">
        <f>AW17</f>
        <v>0</v>
      </c>
      <c r="AQ16" s="775">
        <f>AX17</f>
        <v>0</v>
      </c>
      <c r="AR16" s="777">
        <v>0</v>
      </c>
      <c r="AS16" s="778">
        <v>0</v>
      </c>
      <c r="AT16" s="777">
        <v>0</v>
      </c>
      <c r="AU16" s="777">
        <v>0</v>
      </c>
      <c r="AV16" s="777">
        <v>0</v>
      </c>
      <c r="AW16" s="699">
        <f t="shared" si="1"/>
        <v>0</v>
      </c>
      <c r="AX16" s="704">
        <f t="shared" si="2"/>
        <v>0</v>
      </c>
      <c r="AY16" s="151"/>
    </row>
    <row r="17" spans="2:51" ht="18" customHeight="1" x14ac:dyDescent="0.2">
      <c r="B17" s="27"/>
      <c r="C17" s="1622"/>
      <c r="D17" s="1622"/>
      <c r="E17" s="1622"/>
      <c r="F17" s="1622"/>
      <c r="G17" s="1622"/>
      <c r="H17" s="1622"/>
      <c r="I17" s="1622"/>
      <c r="J17" s="1622"/>
      <c r="K17" s="1622"/>
      <c r="L17" s="1622"/>
      <c r="M17" s="1622"/>
      <c r="N17" s="1622"/>
      <c r="O17" s="1622"/>
      <c r="P17" s="1622"/>
      <c r="Q17" s="1622"/>
      <c r="R17" s="1622"/>
      <c r="S17" s="1622"/>
      <c r="T17" s="1622"/>
      <c r="U17" s="1622"/>
      <c r="V17" s="1622"/>
      <c r="W17" s="1623"/>
      <c r="X17" s="1750">
        <v>53163</v>
      </c>
      <c r="Y17" s="1684"/>
      <c r="Z17" s="1684"/>
      <c r="AA17" s="1684"/>
      <c r="AB17" s="1863"/>
      <c r="AC17" s="1781" t="s">
        <v>196</v>
      </c>
      <c r="AD17" s="1782"/>
      <c r="AE17" s="1782"/>
      <c r="AF17" s="1782"/>
      <c r="AG17" s="1782"/>
      <c r="AH17" s="1782"/>
      <c r="AI17" s="1868">
        <v>14</v>
      </c>
      <c r="AJ17" s="1868"/>
      <c r="AK17" s="1868"/>
      <c r="AL17" s="1579" t="s">
        <v>837</v>
      </c>
      <c r="AM17" s="1579"/>
      <c r="AN17" s="1579"/>
      <c r="AO17" s="1580"/>
      <c r="AP17" s="781">
        <v>0</v>
      </c>
      <c r="AQ17" s="732">
        <v>0</v>
      </c>
      <c r="AR17" s="732">
        <v>0</v>
      </c>
      <c r="AS17" s="700">
        <v>0</v>
      </c>
      <c r="AT17" s="732">
        <v>0</v>
      </c>
      <c r="AU17" s="732">
        <v>0</v>
      </c>
      <c r="AV17" s="732">
        <v>0</v>
      </c>
      <c r="AW17" s="699">
        <f t="shared" si="1"/>
        <v>0</v>
      </c>
      <c r="AX17" s="704">
        <f t="shared" si="2"/>
        <v>0</v>
      </c>
      <c r="AY17" s="151"/>
    </row>
    <row r="18" spans="2:51" ht="8.25" customHeight="1" x14ac:dyDescent="0.2">
      <c r="B18" s="27"/>
      <c r="C18" s="1839" t="s">
        <v>191</v>
      </c>
      <c r="D18" s="1839"/>
      <c r="E18" s="1839"/>
      <c r="F18" s="1839"/>
      <c r="G18" s="1839"/>
      <c r="H18" s="1839"/>
      <c r="I18" s="1839"/>
      <c r="J18" s="1839"/>
      <c r="K18" s="1839"/>
      <c r="L18" s="1839"/>
      <c r="M18" s="1839"/>
      <c r="N18" s="1839"/>
      <c r="O18" s="1839"/>
      <c r="P18" s="1839"/>
      <c r="Q18" s="1839"/>
      <c r="R18" s="1839"/>
      <c r="S18" s="1839"/>
      <c r="T18" s="1839"/>
      <c r="U18" s="1839"/>
      <c r="V18" s="1839"/>
      <c r="W18" s="1840"/>
      <c r="X18" s="1750"/>
      <c r="Y18" s="1684"/>
      <c r="Z18" s="1684"/>
      <c r="AA18" s="1684"/>
      <c r="AB18" s="1863"/>
      <c r="AC18" s="1847"/>
      <c r="AD18" s="1848"/>
      <c r="AE18" s="1848"/>
      <c r="AF18" s="1848"/>
      <c r="AG18" s="1848"/>
      <c r="AH18" s="1848"/>
      <c r="AI18" s="1848"/>
      <c r="AJ18" s="1848"/>
      <c r="AK18" s="1848"/>
      <c r="AL18" s="1848"/>
      <c r="AM18" s="1848"/>
      <c r="AN18" s="1848"/>
      <c r="AO18" s="1884"/>
      <c r="AP18" s="1875"/>
      <c r="AQ18" s="1873"/>
      <c r="AR18" s="1873"/>
      <c r="AS18" s="1871"/>
      <c r="AT18" s="1873"/>
      <c r="AU18" s="1873"/>
      <c r="AV18" s="1873"/>
      <c r="AW18" s="1873"/>
      <c r="AX18" s="1869"/>
      <c r="AY18" s="151"/>
    </row>
    <row r="19" spans="2:51" ht="8.25" customHeight="1" thickBot="1" x14ac:dyDescent="0.25">
      <c r="B19" s="27"/>
      <c r="C19" s="1841"/>
      <c r="D19" s="1841"/>
      <c r="E19" s="1841"/>
      <c r="F19" s="1841"/>
      <c r="G19" s="1841"/>
      <c r="H19" s="1841"/>
      <c r="I19" s="1841"/>
      <c r="J19" s="1841"/>
      <c r="K19" s="1841"/>
      <c r="L19" s="1841"/>
      <c r="M19" s="1841"/>
      <c r="N19" s="1841"/>
      <c r="O19" s="1841"/>
      <c r="P19" s="1841"/>
      <c r="Q19" s="1841"/>
      <c r="R19" s="1841"/>
      <c r="S19" s="1841"/>
      <c r="T19" s="1841"/>
      <c r="U19" s="1841"/>
      <c r="V19" s="1841"/>
      <c r="W19" s="1842"/>
      <c r="X19" s="1851"/>
      <c r="Y19" s="1819"/>
      <c r="Z19" s="1819"/>
      <c r="AA19" s="1819"/>
      <c r="AB19" s="1852"/>
      <c r="AC19" s="1885"/>
      <c r="AD19" s="1886"/>
      <c r="AE19" s="1886"/>
      <c r="AF19" s="1886"/>
      <c r="AG19" s="1886"/>
      <c r="AH19" s="1886"/>
      <c r="AI19" s="1886"/>
      <c r="AJ19" s="1886"/>
      <c r="AK19" s="1886"/>
      <c r="AL19" s="1886"/>
      <c r="AM19" s="1886"/>
      <c r="AN19" s="1886"/>
      <c r="AO19" s="1887"/>
      <c r="AP19" s="1876"/>
      <c r="AQ19" s="1874"/>
      <c r="AR19" s="1874"/>
      <c r="AS19" s="1872"/>
      <c r="AT19" s="1874"/>
      <c r="AU19" s="1874"/>
      <c r="AV19" s="1874"/>
      <c r="AW19" s="1874"/>
      <c r="AX19" s="1870"/>
      <c r="AY19" s="151"/>
    </row>
    <row r="20" spans="2:51" ht="18" customHeight="1" thickBot="1" x14ac:dyDescent="0.25">
      <c r="B20" s="27"/>
      <c r="C20" s="1559" t="s">
        <v>449</v>
      </c>
      <c r="D20" s="1559"/>
      <c r="E20" s="1559"/>
      <c r="F20" s="1559"/>
      <c r="G20" s="1559"/>
      <c r="H20" s="1559"/>
      <c r="I20" s="1559"/>
      <c r="J20" s="1559"/>
      <c r="K20" s="1559"/>
      <c r="L20" s="1559"/>
      <c r="M20" s="1559"/>
      <c r="N20" s="1559"/>
      <c r="O20" s="1559"/>
      <c r="P20" s="1559"/>
      <c r="Q20" s="1559"/>
      <c r="R20" s="1559"/>
      <c r="S20" s="1559"/>
      <c r="T20" s="1559"/>
      <c r="U20" s="1559"/>
      <c r="V20" s="1559"/>
      <c r="W20" s="1560"/>
      <c r="X20" s="1829">
        <v>530631</v>
      </c>
      <c r="Y20" s="1830"/>
      <c r="Z20" s="1830"/>
      <c r="AA20" s="1830"/>
      <c r="AB20" s="1864"/>
      <c r="AC20" s="1781" t="s">
        <v>196</v>
      </c>
      <c r="AD20" s="1782"/>
      <c r="AE20" s="1782"/>
      <c r="AF20" s="1782"/>
      <c r="AG20" s="1782"/>
      <c r="AH20" s="1782"/>
      <c r="AI20" s="1867">
        <v>15</v>
      </c>
      <c r="AJ20" s="1868"/>
      <c r="AK20" s="1868"/>
      <c r="AL20" s="1603" t="s">
        <v>836</v>
      </c>
      <c r="AM20" s="1603"/>
      <c r="AN20" s="1603"/>
      <c r="AO20" s="1604"/>
      <c r="AP20" s="776">
        <f>AW21</f>
        <v>0</v>
      </c>
      <c r="AQ20" s="775">
        <f>AX21</f>
        <v>0</v>
      </c>
      <c r="AR20" s="777">
        <v>0</v>
      </c>
      <c r="AS20" s="778">
        <v>0</v>
      </c>
      <c r="AT20" s="777">
        <v>0</v>
      </c>
      <c r="AU20" s="777">
        <v>0</v>
      </c>
      <c r="AV20" s="777">
        <v>0</v>
      </c>
      <c r="AW20" s="699">
        <f t="shared" ref="AW20:AW35" si="3">AP20+AR20+AS20+AU20</f>
        <v>0</v>
      </c>
      <c r="AX20" s="704">
        <f t="shared" ref="AX20:AX27" si="4">AQ20+AT20+AV20</f>
        <v>0</v>
      </c>
      <c r="AY20" s="151"/>
    </row>
    <row r="21" spans="2:51" ht="18" customHeight="1" thickBot="1" x14ac:dyDescent="0.25">
      <c r="B21" s="27"/>
      <c r="C21" s="1561"/>
      <c r="D21" s="1561"/>
      <c r="E21" s="1561"/>
      <c r="F21" s="1561"/>
      <c r="G21" s="1561"/>
      <c r="H21" s="1561"/>
      <c r="I21" s="1561"/>
      <c r="J21" s="1561"/>
      <c r="K21" s="1561"/>
      <c r="L21" s="1561"/>
      <c r="M21" s="1561"/>
      <c r="N21" s="1561"/>
      <c r="O21" s="1561"/>
      <c r="P21" s="1561"/>
      <c r="Q21" s="1561"/>
      <c r="R21" s="1561"/>
      <c r="S21" s="1561"/>
      <c r="T21" s="1561"/>
      <c r="U21" s="1561"/>
      <c r="V21" s="1561"/>
      <c r="W21" s="1562"/>
      <c r="X21" s="1555">
        <v>531631</v>
      </c>
      <c r="Y21" s="1549"/>
      <c r="Z21" s="1549"/>
      <c r="AA21" s="1549"/>
      <c r="AB21" s="1558"/>
      <c r="AC21" s="1781" t="s">
        <v>196</v>
      </c>
      <c r="AD21" s="1782"/>
      <c r="AE21" s="1782"/>
      <c r="AF21" s="1782"/>
      <c r="AG21" s="1782"/>
      <c r="AH21" s="1782"/>
      <c r="AI21" s="1868">
        <v>14</v>
      </c>
      <c r="AJ21" s="1868"/>
      <c r="AK21" s="1868"/>
      <c r="AL21" s="1507" t="s">
        <v>837</v>
      </c>
      <c r="AM21" s="1507"/>
      <c r="AN21" s="1507"/>
      <c r="AO21" s="1581"/>
      <c r="AP21" s="825">
        <v>0</v>
      </c>
      <c r="AQ21" s="780">
        <v>0</v>
      </c>
      <c r="AR21" s="780">
        <v>0</v>
      </c>
      <c r="AS21" s="701">
        <v>0</v>
      </c>
      <c r="AT21" s="780">
        <v>0</v>
      </c>
      <c r="AU21" s="780">
        <v>0</v>
      </c>
      <c r="AV21" s="780">
        <v>0</v>
      </c>
      <c r="AW21" s="699">
        <f t="shared" si="3"/>
        <v>0</v>
      </c>
      <c r="AX21" s="704">
        <f t="shared" si="4"/>
        <v>0</v>
      </c>
      <c r="AY21" s="151"/>
    </row>
    <row r="22" spans="2:51" ht="18" customHeight="1" thickBot="1" x14ac:dyDescent="0.25">
      <c r="B22" s="27"/>
      <c r="C22" s="1606" t="s">
        <v>450</v>
      </c>
      <c r="D22" s="1606"/>
      <c r="E22" s="1606"/>
      <c r="F22" s="1606"/>
      <c r="G22" s="1606"/>
      <c r="H22" s="1606"/>
      <c r="I22" s="1606"/>
      <c r="J22" s="1606"/>
      <c r="K22" s="1606"/>
      <c r="L22" s="1606"/>
      <c r="M22" s="1606"/>
      <c r="N22" s="1606"/>
      <c r="O22" s="1606"/>
      <c r="P22" s="1606"/>
      <c r="Q22" s="1606"/>
      <c r="R22" s="1606"/>
      <c r="S22" s="1606"/>
      <c r="T22" s="1606"/>
      <c r="U22" s="1606"/>
      <c r="V22" s="1606"/>
      <c r="W22" s="1607"/>
      <c r="X22" s="1829">
        <v>53064</v>
      </c>
      <c r="Y22" s="1830"/>
      <c r="Z22" s="1830"/>
      <c r="AA22" s="1830"/>
      <c r="AB22" s="1864"/>
      <c r="AC22" s="1781" t="s">
        <v>196</v>
      </c>
      <c r="AD22" s="1782"/>
      <c r="AE22" s="1782"/>
      <c r="AF22" s="1782"/>
      <c r="AG22" s="1782"/>
      <c r="AH22" s="1782"/>
      <c r="AI22" s="1867">
        <v>15</v>
      </c>
      <c r="AJ22" s="1868"/>
      <c r="AK22" s="1868"/>
      <c r="AL22" s="1603" t="s">
        <v>836</v>
      </c>
      <c r="AM22" s="1603"/>
      <c r="AN22" s="1603"/>
      <c r="AO22" s="1604"/>
      <c r="AP22" s="776">
        <f>AW23</f>
        <v>0</v>
      </c>
      <c r="AQ22" s="775">
        <f>AX23</f>
        <v>0</v>
      </c>
      <c r="AR22" s="777">
        <v>0</v>
      </c>
      <c r="AS22" s="778">
        <v>0</v>
      </c>
      <c r="AT22" s="777">
        <v>0</v>
      </c>
      <c r="AU22" s="777">
        <v>0</v>
      </c>
      <c r="AV22" s="777">
        <v>0</v>
      </c>
      <c r="AW22" s="699">
        <f t="shared" si="3"/>
        <v>0</v>
      </c>
      <c r="AX22" s="704">
        <f t="shared" si="4"/>
        <v>0</v>
      </c>
      <c r="AY22" s="151"/>
    </row>
    <row r="23" spans="2:51" ht="18" customHeight="1" thickBot="1" x14ac:dyDescent="0.25">
      <c r="B23" s="29"/>
      <c r="C23" s="1622"/>
      <c r="D23" s="1622"/>
      <c r="E23" s="1622"/>
      <c r="F23" s="1622"/>
      <c r="G23" s="1622"/>
      <c r="H23" s="1622"/>
      <c r="I23" s="1622"/>
      <c r="J23" s="1622"/>
      <c r="K23" s="1622"/>
      <c r="L23" s="1622"/>
      <c r="M23" s="1622"/>
      <c r="N23" s="1622"/>
      <c r="O23" s="1622"/>
      <c r="P23" s="1622"/>
      <c r="Q23" s="1622"/>
      <c r="R23" s="1622"/>
      <c r="S23" s="1622"/>
      <c r="T23" s="1622"/>
      <c r="U23" s="1622"/>
      <c r="V23" s="1622"/>
      <c r="W23" s="1623"/>
      <c r="X23" s="1555">
        <v>53164</v>
      </c>
      <c r="Y23" s="1549"/>
      <c r="Z23" s="1549"/>
      <c r="AA23" s="1549"/>
      <c r="AB23" s="1558"/>
      <c r="AC23" s="1781" t="s">
        <v>196</v>
      </c>
      <c r="AD23" s="1782"/>
      <c r="AE23" s="1782"/>
      <c r="AF23" s="1782"/>
      <c r="AG23" s="1782"/>
      <c r="AH23" s="1782"/>
      <c r="AI23" s="1868">
        <v>14</v>
      </c>
      <c r="AJ23" s="1868"/>
      <c r="AK23" s="1868"/>
      <c r="AL23" s="1507" t="s">
        <v>837</v>
      </c>
      <c r="AM23" s="1507"/>
      <c r="AN23" s="1507"/>
      <c r="AO23" s="1581"/>
      <c r="AP23" s="825">
        <v>0</v>
      </c>
      <c r="AQ23" s="780">
        <v>0</v>
      </c>
      <c r="AR23" s="780">
        <v>0</v>
      </c>
      <c r="AS23" s="701">
        <v>0</v>
      </c>
      <c r="AT23" s="780">
        <v>0</v>
      </c>
      <c r="AU23" s="780">
        <v>0</v>
      </c>
      <c r="AV23" s="780">
        <v>0</v>
      </c>
      <c r="AW23" s="699">
        <f t="shared" si="3"/>
        <v>0</v>
      </c>
      <c r="AX23" s="704">
        <f t="shared" si="4"/>
        <v>0</v>
      </c>
      <c r="AY23" s="151"/>
    </row>
    <row r="24" spans="2:51" ht="18" customHeight="1" thickBot="1" x14ac:dyDescent="0.25">
      <c r="B24" s="26"/>
      <c r="C24" s="1606" t="s">
        <v>451</v>
      </c>
      <c r="D24" s="1606"/>
      <c r="E24" s="1606"/>
      <c r="F24" s="1606"/>
      <c r="G24" s="1606"/>
      <c r="H24" s="1606"/>
      <c r="I24" s="1606"/>
      <c r="J24" s="1606"/>
      <c r="K24" s="1606"/>
      <c r="L24" s="1606"/>
      <c r="M24" s="1606"/>
      <c r="N24" s="1606"/>
      <c r="O24" s="1606"/>
      <c r="P24" s="1606"/>
      <c r="Q24" s="1606"/>
      <c r="R24" s="1606"/>
      <c r="S24" s="1606"/>
      <c r="T24" s="1606"/>
      <c r="U24" s="1606"/>
      <c r="V24" s="1606"/>
      <c r="W24" s="1607"/>
      <c r="X24" s="1829">
        <v>53065</v>
      </c>
      <c r="Y24" s="1830"/>
      <c r="Z24" s="1830"/>
      <c r="AA24" s="1830"/>
      <c r="AB24" s="1864"/>
      <c r="AC24" s="1781" t="s">
        <v>196</v>
      </c>
      <c r="AD24" s="1782"/>
      <c r="AE24" s="1782"/>
      <c r="AF24" s="1782"/>
      <c r="AG24" s="1782"/>
      <c r="AH24" s="1782"/>
      <c r="AI24" s="1867">
        <v>15</v>
      </c>
      <c r="AJ24" s="1868"/>
      <c r="AK24" s="1868"/>
      <c r="AL24" s="1603" t="s">
        <v>836</v>
      </c>
      <c r="AM24" s="1603"/>
      <c r="AN24" s="1603"/>
      <c r="AO24" s="1604"/>
      <c r="AP24" s="776">
        <f>AW25</f>
        <v>0</v>
      </c>
      <c r="AQ24" s="775">
        <f>AX25</f>
        <v>0</v>
      </c>
      <c r="AR24" s="777">
        <v>0</v>
      </c>
      <c r="AS24" s="778">
        <v>0</v>
      </c>
      <c r="AT24" s="777">
        <v>0</v>
      </c>
      <c r="AU24" s="777">
        <v>0</v>
      </c>
      <c r="AV24" s="777">
        <v>0</v>
      </c>
      <c r="AW24" s="699">
        <f t="shared" si="3"/>
        <v>0</v>
      </c>
      <c r="AX24" s="704">
        <f t="shared" si="4"/>
        <v>0</v>
      </c>
      <c r="AY24" s="151"/>
    </row>
    <row r="25" spans="2:51" ht="18" customHeight="1" thickBot="1" x14ac:dyDescent="0.25">
      <c r="B25" s="29"/>
      <c r="C25" s="1622"/>
      <c r="D25" s="1622"/>
      <c r="E25" s="1622"/>
      <c r="F25" s="1622"/>
      <c r="G25" s="1622"/>
      <c r="H25" s="1622"/>
      <c r="I25" s="1622"/>
      <c r="J25" s="1622"/>
      <c r="K25" s="1622"/>
      <c r="L25" s="1622"/>
      <c r="M25" s="1622"/>
      <c r="N25" s="1622"/>
      <c r="O25" s="1622"/>
      <c r="P25" s="1622"/>
      <c r="Q25" s="1622"/>
      <c r="R25" s="1622"/>
      <c r="S25" s="1622"/>
      <c r="T25" s="1622"/>
      <c r="U25" s="1622"/>
      <c r="V25" s="1622"/>
      <c r="W25" s="1623"/>
      <c r="X25" s="1555">
        <v>53165</v>
      </c>
      <c r="Y25" s="1549"/>
      <c r="Z25" s="1549"/>
      <c r="AA25" s="1549"/>
      <c r="AB25" s="1558"/>
      <c r="AC25" s="1781" t="s">
        <v>196</v>
      </c>
      <c r="AD25" s="1782"/>
      <c r="AE25" s="1782"/>
      <c r="AF25" s="1782"/>
      <c r="AG25" s="1782"/>
      <c r="AH25" s="1782"/>
      <c r="AI25" s="1868">
        <v>14</v>
      </c>
      <c r="AJ25" s="1868"/>
      <c r="AK25" s="1868"/>
      <c r="AL25" s="1507" t="s">
        <v>837</v>
      </c>
      <c r="AM25" s="1507"/>
      <c r="AN25" s="1507"/>
      <c r="AO25" s="1581"/>
      <c r="AP25" s="825">
        <v>0</v>
      </c>
      <c r="AQ25" s="780">
        <v>0</v>
      </c>
      <c r="AR25" s="780">
        <v>0</v>
      </c>
      <c r="AS25" s="701">
        <v>0</v>
      </c>
      <c r="AT25" s="780">
        <v>0</v>
      </c>
      <c r="AU25" s="780">
        <v>0</v>
      </c>
      <c r="AV25" s="780">
        <v>0</v>
      </c>
      <c r="AW25" s="699">
        <f t="shared" si="3"/>
        <v>0</v>
      </c>
      <c r="AX25" s="704">
        <f t="shared" si="4"/>
        <v>0</v>
      </c>
      <c r="AY25" s="151"/>
    </row>
    <row r="26" spans="2:51" ht="16.5" customHeight="1" thickBot="1" x14ac:dyDescent="0.25">
      <c r="B26" s="26"/>
      <c r="C26" s="1606" t="s">
        <v>188</v>
      </c>
      <c r="D26" s="1606"/>
      <c r="E26" s="1606"/>
      <c r="F26" s="1606"/>
      <c r="G26" s="1606"/>
      <c r="H26" s="1606"/>
      <c r="I26" s="1606"/>
      <c r="J26" s="1606"/>
      <c r="K26" s="1606"/>
      <c r="L26" s="1606"/>
      <c r="M26" s="1606"/>
      <c r="N26" s="1606"/>
      <c r="O26" s="1606"/>
      <c r="P26" s="1606"/>
      <c r="Q26" s="1606"/>
      <c r="R26" s="1606"/>
      <c r="S26" s="1606"/>
      <c r="T26" s="1606"/>
      <c r="U26" s="1606"/>
      <c r="V26" s="1606"/>
      <c r="W26" s="1607"/>
      <c r="X26" s="1829">
        <v>53066</v>
      </c>
      <c r="Y26" s="1830"/>
      <c r="Z26" s="1830"/>
      <c r="AA26" s="1830"/>
      <c r="AB26" s="1864"/>
      <c r="AC26" s="1781" t="s">
        <v>196</v>
      </c>
      <c r="AD26" s="1782"/>
      <c r="AE26" s="1782"/>
      <c r="AF26" s="1782"/>
      <c r="AG26" s="1782"/>
      <c r="AH26" s="1782"/>
      <c r="AI26" s="1867">
        <v>15</v>
      </c>
      <c r="AJ26" s="1868"/>
      <c r="AK26" s="1868"/>
      <c r="AL26" s="1603" t="s">
        <v>836</v>
      </c>
      <c r="AM26" s="1603"/>
      <c r="AN26" s="1603"/>
      <c r="AO26" s="1604"/>
      <c r="AP26" s="776">
        <f>AW27</f>
        <v>0</v>
      </c>
      <c r="AQ26" s="775">
        <f>AX27</f>
        <v>0</v>
      </c>
      <c r="AR26" s="777">
        <v>0</v>
      </c>
      <c r="AS26" s="778">
        <v>0</v>
      </c>
      <c r="AT26" s="777">
        <v>0</v>
      </c>
      <c r="AU26" s="777">
        <v>0</v>
      </c>
      <c r="AV26" s="777">
        <v>0</v>
      </c>
      <c r="AW26" s="699">
        <f t="shared" si="3"/>
        <v>0</v>
      </c>
      <c r="AX26" s="704">
        <f t="shared" si="4"/>
        <v>0</v>
      </c>
      <c r="AY26" s="151"/>
    </row>
    <row r="27" spans="2:51" ht="16.5" customHeight="1" thickBot="1" x14ac:dyDescent="0.25">
      <c r="B27" s="29"/>
      <c r="C27" s="1622"/>
      <c r="D27" s="1622"/>
      <c r="E27" s="1622"/>
      <c r="F27" s="1622"/>
      <c r="G27" s="1622"/>
      <c r="H27" s="1622"/>
      <c r="I27" s="1622"/>
      <c r="J27" s="1622"/>
      <c r="K27" s="1622"/>
      <c r="L27" s="1622"/>
      <c r="M27" s="1622"/>
      <c r="N27" s="1622"/>
      <c r="O27" s="1622"/>
      <c r="P27" s="1622"/>
      <c r="Q27" s="1622"/>
      <c r="R27" s="1622"/>
      <c r="S27" s="1622"/>
      <c r="T27" s="1622"/>
      <c r="U27" s="1622"/>
      <c r="V27" s="1622"/>
      <c r="W27" s="1623"/>
      <c r="X27" s="1555">
        <v>53166</v>
      </c>
      <c r="Y27" s="1549"/>
      <c r="Z27" s="1549"/>
      <c r="AA27" s="1549"/>
      <c r="AB27" s="1558"/>
      <c r="AC27" s="1781" t="s">
        <v>196</v>
      </c>
      <c r="AD27" s="1782"/>
      <c r="AE27" s="1782"/>
      <c r="AF27" s="1782"/>
      <c r="AG27" s="1782"/>
      <c r="AH27" s="1782"/>
      <c r="AI27" s="1868">
        <v>14</v>
      </c>
      <c r="AJ27" s="1868"/>
      <c r="AK27" s="1868"/>
      <c r="AL27" s="1507" t="s">
        <v>837</v>
      </c>
      <c r="AM27" s="1507"/>
      <c r="AN27" s="1507"/>
      <c r="AO27" s="1581"/>
      <c r="AP27" s="825">
        <v>0</v>
      </c>
      <c r="AQ27" s="780">
        <v>0</v>
      </c>
      <c r="AR27" s="780">
        <v>0</v>
      </c>
      <c r="AS27" s="701">
        <v>0</v>
      </c>
      <c r="AT27" s="780">
        <v>0</v>
      </c>
      <c r="AU27" s="780">
        <v>0</v>
      </c>
      <c r="AV27" s="780">
        <v>0</v>
      </c>
      <c r="AW27" s="699">
        <f t="shared" si="3"/>
        <v>0</v>
      </c>
      <c r="AX27" s="704">
        <f t="shared" si="4"/>
        <v>0</v>
      </c>
      <c r="AY27" s="151"/>
    </row>
    <row r="28" spans="2:51" ht="25.5" customHeight="1" thickBot="1" x14ac:dyDescent="0.25">
      <c r="B28" s="26"/>
      <c r="C28" s="1630" t="s">
        <v>457</v>
      </c>
      <c r="D28" s="1630"/>
      <c r="E28" s="1630"/>
      <c r="F28" s="1630"/>
      <c r="G28" s="1630"/>
      <c r="H28" s="1630"/>
      <c r="I28" s="1630"/>
      <c r="J28" s="1630"/>
      <c r="K28" s="1630"/>
      <c r="L28" s="1630"/>
      <c r="M28" s="1630"/>
      <c r="N28" s="1630"/>
      <c r="O28" s="1630"/>
      <c r="P28" s="1630"/>
      <c r="Q28" s="1630"/>
      <c r="R28" s="1630"/>
      <c r="S28" s="1630"/>
      <c r="T28" s="1630"/>
      <c r="U28" s="1630"/>
      <c r="V28" s="1630"/>
      <c r="W28" s="1631"/>
      <c r="X28" s="1829">
        <v>5306</v>
      </c>
      <c r="Y28" s="1830"/>
      <c r="Z28" s="1830"/>
      <c r="AA28" s="1830"/>
      <c r="AB28" s="1864"/>
      <c r="AC28" s="1781" t="s">
        <v>196</v>
      </c>
      <c r="AD28" s="1782"/>
      <c r="AE28" s="1782"/>
      <c r="AF28" s="1782"/>
      <c r="AG28" s="1782"/>
      <c r="AH28" s="1782"/>
      <c r="AI28" s="1516">
        <v>15</v>
      </c>
      <c r="AJ28" s="1516"/>
      <c r="AK28" s="1516"/>
      <c r="AL28" s="1603" t="s">
        <v>836</v>
      </c>
      <c r="AM28" s="1603"/>
      <c r="AN28" s="1603"/>
      <c r="AO28" s="1604"/>
      <c r="AP28" s="824">
        <f t="shared" ref="AP28:AR29" si="5">SUM(AP30,AP32,AP34,AP39)</f>
        <v>0</v>
      </c>
      <c r="AQ28" s="729">
        <f t="shared" si="5"/>
        <v>0</v>
      </c>
      <c r="AR28" s="729">
        <f t="shared" si="5"/>
        <v>0</v>
      </c>
      <c r="AS28" s="699">
        <f>SUM(AS30,AS32,AS34,AS39)</f>
        <v>0</v>
      </c>
      <c r="AT28" s="729">
        <f t="shared" ref="AT28:AV29" si="6">SUM(AT30,AT32,AT34,AT39)</f>
        <v>0</v>
      </c>
      <c r="AU28" s="729">
        <f t="shared" si="6"/>
        <v>0</v>
      </c>
      <c r="AV28" s="729">
        <f t="shared" si="6"/>
        <v>0</v>
      </c>
      <c r="AW28" s="699">
        <f t="shared" si="3"/>
        <v>0</v>
      </c>
      <c r="AX28" s="779">
        <f>'5.4.2.'!AA43</f>
        <v>0</v>
      </c>
      <c r="AY28" s="151"/>
    </row>
    <row r="29" spans="2:51" ht="25.5" customHeight="1" thickBot="1" x14ac:dyDescent="0.25">
      <c r="B29" s="30"/>
      <c r="C29" s="1845"/>
      <c r="D29" s="1845"/>
      <c r="E29" s="1845"/>
      <c r="F29" s="1845"/>
      <c r="G29" s="1845"/>
      <c r="H29" s="1845"/>
      <c r="I29" s="1845"/>
      <c r="J29" s="1845"/>
      <c r="K29" s="1845"/>
      <c r="L29" s="1845"/>
      <c r="M29" s="1845"/>
      <c r="N29" s="1845"/>
      <c r="O29" s="1845"/>
      <c r="P29" s="1845"/>
      <c r="Q29" s="1845"/>
      <c r="R29" s="1845"/>
      <c r="S29" s="1845"/>
      <c r="T29" s="1845"/>
      <c r="U29" s="1845"/>
      <c r="V29" s="1845"/>
      <c r="W29" s="1846"/>
      <c r="X29" s="1573">
        <v>5316</v>
      </c>
      <c r="Y29" s="1574"/>
      <c r="Z29" s="1574"/>
      <c r="AA29" s="1574"/>
      <c r="AB29" s="1575"/>
      <c r="AC29" s="1781" t="s">
        <v>196</v>
      </c>
      <c r="AD29" s="1782"/>
      <c r="AE29" s="1782"/>
      <c r="AF29" s="1782"/>
      <c r="AG29" s="1782"/>
      <c r="AH29" s="1782"/>
      <c r="AI29" s="1517">
        <v>14</v>
      </c>
      <c r="AJ29" s="1517"/>
      <c r="AK29" s="1517"/>
      <c r="AL29" s="1518" t="s">
        <v>837</v>
      </c>
      <c r="AM29" s="1518"/>
      <c r="AN29" s="1518"/>
      <c r="AO29" s="1602"/>
      <c r="AP29" s="782">
        <f t="shared" si="5"/>
        <v>0</v>
      </c>
      <c r="AQ29" s="826">
        <f t="shared" si="5"/>
        <v>0</v>
      </c>
      <c r="AR29" s="826">
        <f t="shared" si="5"/>
        <v>0</v>
      </c>
      <c r="AS29" s="827">
        <f>SUM(AS31,AS33,AS35,AS40)</f>
        <v>0</v>
      </c>
      <c r="AT29" s="826">
        <f t="shared" si="6"/>
        <v>0</v>
      </c>
      <c r="AU29" s="826">
        <f t="shared" si="6"/>
        <v>0</v>
      </c>
      <c r="AV29" s="826">
        <f t="shared" si="6"/>
        <v>0</v>
      </c>
      <c r="AW29" s="827">
        <f t="shared" si="3"/>
        <v>0</v>
      </c>
      <c r="AX29" s="783">
        <f>SUM(AX31,AX33,AX35,AX40)</f>
        <v>0</v>
      </c>
      <c r="AY29" s="151"/>
    </row>
    <row r="30" spans="2:51" ht="18" customHeight="1" thickBot="1" x14ac:dyDescent="0.25">
      <c r="B30" s="27"/>
      <c r="C30" s="1865" t="s">
        <v>444</v>
      </c>
      <c r="D30" s="1865"/>
      <c r="E30" s="1865"/>
      <c r="F30" s="1865"/>
      <c r="G30" s="1865"/>
      <c r="H30" s="1865"/>
      <c r="I30" s="1865"/>
      <c r="J30" s="1865"/>
      <c r="K30" s="1865"/>
      <c r="L30" s="1865"/>
      <c r="M30" s="1865"/>
      <c r="N30" s="1865"/>
      <c r="O30" s="1865"/>
      <c r="P30" s="1865"/>
      <c r="Q30" s="1865"/>
      <c r="R30" s="1865"/>
      <c r="S30" s="1865"/>
      <c r="T30" s="1865"/>
      <c r="U30" s="1865"/>
      <c r="V30" s="1865"/>
      <c r="W30" s="1866"/>
      <c r="X30" s="1829">
        <v>53071</v>
      </c>
      <c r="Y30" s="1830"/>
      <c r="Z30" s="1830"/>
      <c r="AA30" s="1830"/>
      <c r="AB30" s="1864"/>
      <c r="AC30" s="1781" t="s">
        <v>196</v>
      </c>
      <c r="AD30" s="1782"/>
      <c r="AE30" s="1782"/>
      <c r="AF30" s="1782"/>
      <c r="AG30" s="1782"/>
      <c r="AH30" s="1782"/>
      <c r="AI30" s="1516">
        <v>15</v>
      </c>
      <c r="AJ30" s="1516"/>
      <c r="AK30" s="1516"/>
      <c r="AL30" s="1603" t="s">
        <v>836</v>
      </c>
      <c r="AM30" s="1603"/>
      <c r="AN30" s="1603"/>
      <c r="AO30" s="1604"/>
      <c r="AP30" s="776">
        <f>AW31</f>
        <v>0</v>
      </c>
      <c r="AQ30" s="775">
        <f>AX31</f>
        <v>0</v>
      </c>
      <c r="AR30" s="777">
        <v>0</v>
      </c>
      <c r="AS30" s="778">
        <v>0</v>
      </c>
      <c r="AT30" s="777">
        <v>0</v>
      </c>
      <c r="AU30" s="777">
        <v>0</v>
      </c>
      <c r="AV30" s="777">
        <v>0</v>
      </c>
      <c r="AW30" s="795">
        <f t="shared" si="3"/>
        <v>0</v>
      </c>
      <c r="AX30" s="779">
        <f>'5.4.2.'!AA45</f>
        <v>0</v>
      </c>
      <c r="AY30" s="151"/>
    </row>
    <row r="31" spans="2:51" ht="18" customHeight="1" thickBot="1" x14ac:dyDescent="0.25">
      <c r="B31" s="29"/>
      <c r="C31" s="1622"/>
      <c r="D31" s="1622"/>
      <c r="E31" s="1622"/>
      <c r="F31" s="1622"/>
      <c r="G31" s="1622"/>
      <c r="H31" s="1622"/>
      <c r="I31" s="1622"/>
      <c r="J31" s="1622"/>
      <c r="K31" s="1622"/>
      <c r="L31" s="1622"/>
      <c r="M31" s="1622"/>
      <c r="N31" s="1622"/>
      <c r="O31" s="1622"/>
      <c r="P31" s="1622"/>
      <c r="Q31" s="1622"/>
      <c r="R31" s="1622"/>
      <c r="S31" s="1622"/>
      <c r="T31" s="1622"/>
      <c r="U31" s="1622"/>
      <c r="V31" s="1622"/>
      <c r="W31" s="1623"/>
      <c r="X31" s="1555">
        <v>53171</v>
      </c>
      <c r="Y31" s="1549"/>
      <c r="Z31" s="1549"/>
      <c r="AA31" s="1549"/>
      <c r="AB31" s="1558"/>
      <c r="AC31" s="1781" t="s">
        <v>196</v>
      </c>
      <c r="AD31" s="1782"/>
      <c r="AE31" s="1782"/>
      <c r="AF31" s="1782"/>
      <c r="AG31" s="1782"/>
      <c r="AH31" s="1782"/>
      <c r="AI31" s="1516">
        <v>14</v>
      </c>
      <c r="AJ31" s="1516"/>
      <c r="AK31" s="1516"/>
      <c r="AL31" s="1507" t="s">
        <v>837</v>
      </c>
      <c r="AM31" s="1507"/>
      <c r="AN31" s="1507"/>
      <c r="AO31" s="1581"/>
      <c r="AP31" s="825">
        <v>0</v>
      </c>
      <c r="AQ31" s="780">
        <v>0</v>
      </c>
      <c r="AR31" s="780">
        <v>0</v>
      </c>
      <c r="AS31" s="701">
        <v>0</v>
      </c>
      <c r="AT31" s="780">
        <v>0</v>
      </c>
      <c r="AU31" s="780">
        <v>0</v>
      </c>
      <c r="AV31" s="780">
        <v>0</v>
      </c>
      <c r="AW31" s="699">
        <f t="shared" si="3"/>
        <v>0</v>
      </c>
      <c r="AX31" s="704">
        <f>AQ31+AT31+AV31</f>
        <v>0</v>
      </c>
      <c r="AY31" s="151"/>
    </row>
    <row r="32" spans="2:51" ht="18" customHeight="1" thickBot="1" x14ac:dyDescent="0.25">
      <c r="B32" s="26"/>
      <c r="C32" s="1606" t="s">
        <v>447</v>
      </c>
      <c r="D32" s="1606"/>
      <c r="E32" s="1606"/>
      <c r="F32" s="1606"/>
      <c r="G32" s="1606"/>
      <c r="H32" s="1606"/>
      <c r="I32" s="1606"/>
      <c r="J32" s="1606"/>
      <c r="K32" s="1606"/>
      <c r="L32" s="1606"/>
      <c r="M32" s="1606"/>
      <c r="N32" s="1606"/>
      <c r="O32" s="1606"/>
      <c r="P32" s="1606"/>
      <c r="Q32" s="1606"/>
      <c r="R32" s="1606"/>
      <c r="S32" s="1606"/>
      <c r="T32" s="1606"/>
      <c r="U32" s="1606"/>
      <c r="V32" s="1606"/>
      <c r="W32" s="1607"/>
      <c r="X32" s="1829">
        <v>53072</v>
      </c>
      <c r="Y32" s="1830"/>
      <c r="Z32" s="1830"/>
      <c r="AA32" s="1830"/>
      <c r="AB32" s="1864"/>
      <c r="AC32" s="1781" t="s">
        <v>196</v>
      </c>
      <c r="AD32" s="1782"/>
      <c r="AE32" s="1782"/>
      <c r="AF32" s="1782"/>
      <c r="AG32" s="1782"/>
      <c r="AH32" s="1782"/>
      <c r="AI32" s="1516">
        <v>15</v>
      </c>
      <c r="AJ32" s="1516"/>
      <c r="AK32" s="1516"/>
      <c r="AL32" s="1603" t="s">
        <v>836</v>
      </c>
      <c r="AM32" s="1603"/>
      <c r="AN32" s="1603"/>
      <c r="AO32" s="1604"/>
      <c r="AP32" s="776">
        <f>AW33</f>
        <v>0</v>
      </c>
      <c r="AQ32" s="775">
        <f>AX33</f>
        <v>0</v>
      </c>
      <c r="AR32" s="777">
        <v>0</v>
      </c>
      <c r="AS32" s="778">
        <v>0</v>
      </c>
      <c r="AT32" s="777">
        <v>0</v>
      </c>
      <c r="AU32" s="777">
        <v>0</v>
      </c>
      <c r="AV32" s="777">
        <v>0</v>
      </c>
      <c r="AW32" s="699">
        <f t="shared" si="3"/>
        <v>0</v>
      </c>
      <c r="AX32" s="704">
        <f>AQ32+AT32+AV32</f>
        <v>0</v>
      </c>
      <c r="AY32" s="151"/>
    </row>
    <row r="33" spans="1:51" ht="18" customHeight="1" thickBot="1" x14ac:dyDescent="0.25">
      <c r="B33" s="29"/>
      <c r="C33" s="1622"/>
      <c r="D33" s="1622"/>
      <c r="E33" s="1622"/>
      <c r="F33" s="1622"/>
      <c r="G33" s="1622"/>
      <c r="H33" s="1622"/>
      <c r="I33" s="1622"/>
      <c r="J33" s="1622"/>
      <c r="K33" s="1622"/>
      <c r="L33" s="1622"/>
      <c r="M33" s="1622"/>
      <c r="N33" s="1622"/>
      <c r="O33" s="1622"/>
      <c r="P33" s="1622"/>
      <c r="Q33" s="1622"/>
      <c r="R33" s="1622"/>
      <c r="S33" s="1622"/>
      <c r="T33" s="1622"/>
      <c r="U33" s="1622"/>
      <c r="V33" s="1622"/>
      <c r="W33" s="1623"/>
      <c r="X33" s="1555">
        <v>53172</v>
      </c>
      <c r="Y33" s="1549"/>
      <c r="Z33" s="1549"/>
      <c r="AA33" s="1549"/>
      <c r="AB33" s="1558"/>
      <c r="AC33" s="1781" t="s">
        <v>196</v>
      </c>
      <c r="AD33" s="1782"/>
      <c r="AE33" s="1782"/>
      <c r="AF33" s="1782"/>
      <c r="AG33" s="1782"/>
      <c r="AH33" s="1782"/>
      <c r="AI33" s="1516">
        <v>14</v>
      </c>
      <c r="AJ33" s="1516"/>
      <c r="AK33" s="1516"/>
      <c r="AL33" s="1507" t="s">
        <v>837</v>
      </c>
      <c r="AM33" s="1507"/>
      <c r="AN33" s="1507"/>
      <c r="AO33" s="1581"/>
      <c r="AP33" s="825">
        <v>0</v>
      </c>
      <c r="AQ33" s="780">
        <v>0</v>
      </c>
      <c r="AR33" s="780">
        <v>0</v>
      </c>
      <c r="AS33" s="701">
        <v>0</v>
      </c>
      <c r="AT33" s="780">
        <v>0</v>
      </c>
      <c r="AU33" s="780">
        <v>0</v>
      </c>
      <c r="AV33" s="780">
        <v>0</v>
      </c>
      <c r="AW33" s="699">
        <f t="shared" si="3"/>
        <v>0</v>
      </c>
      <c r="AX33" s="704">
        <f>AQ33+AT33+AV33</f>
        <v>0</v>
      </c>
      <c r="AY33" s="151"/>
    </row>
    <row r="34" spans="1:51" ht="18" customHeight="1" thickBot="1" x14ac:dyDescent="0.25">
      <c r="B34" s="26"/>
      <c r="C34" s="1606" t="s">
        <v>448</v>
      </c>
      <c r="D34" s="1606"/>
      <c r="E34" s="1606"/>
      <c r="F34" s="1606"/>
      <c r="G34" s="1606"/>
      <c r="H34" s="1606"/>
      <c r="I34" s="1606"/>
      <c r="J34" s="1606"/>
      <c r="K34" s="1606"/>
      <c r="L34" s="1606"/>
      <c r="M34" s="1606"/>
      <c r="N34" s="1606"/>
      <c r="O34" s="1606"/>
      <c r="P34" s="1606"/>
      <c r="Q34" s="1606"/>
      <c r="R34" s="1606"/>
      <c r="S34" s="1606"/>
      <c r="T34" s="1606"/>
      <c r="U34" s="1606"/>
      <c r="V34" s="1606"/>
      <c r="W34" s="1607"/>
      <c r="X34" s="1829">
        <v>53073</v>
      </c>
      <c r="Y34" s="1830"/>
      <c r="Z34" s="1830"/>
      <c r="AA34" s="1830"/>
      <c r="AB34" s="1864"/>
      <c r="AC34" s="1781" t="s">
        <v>196</v>
      </c>
      <c r="AD34" s="1782"/>
      <c r="AE34" s="1782"/>
      <c r="AF34" s="1782"/>
      <c r="AG34" s="1782"/>
      <c r="AH34" s="1782"/>
      <c r="AI34" s="1516">
        <v>15</v>
      </c>
      <c r="AJ34" s="1516"/>
      <c r="AK34" s="1516"/>
      <c r="AL34" s="1603" t="s">
        <v>836</v>
      </c>
      <c r="AM34" s="1603"/>
      <c r="AN34" s="1603"/>
      <c r="AO34" s="1604"/>
      <c r="AP34" s="776">
        <f>AW35</f>
        <v>0</v>
      </c>
      <c r="AQ34" s="775">
        <f>AX35</f>
        <v>0</v>
      </c>
      <c r="AR34" s="777">
        <v>0</v>
      </c>
      <c r="AS34" s="778">
        <v>0</v>
      </c>
      <c r="AT34" s="777">
        <v>0</v>
      </c>
      <c r="AU34" s="777">
        <v>0</v>
      </c>
      <c r="AV34" s="777">
        <v>0</v>
      </c>
      <c r="AW34" s="699">
        <f t="shared" si="3"/>
        <v>0</v>
      </c>
      <c r="AX34" s="779">
        <f>'5.4.2.'!AA50</f>
        <v>0</v>
      </c>
      <c r="AY34" s="151"/>
    </row>
    <row r="35" spans="1:51" ht="18" customHeight="1" x14ac:dyDescent="0.2">
      <c r="B35" s="29"/>
      <c r="C35" s="1622"/>
      <c r="D35" s="1622"/>
      <c r="E35" s="1622"/>
      <c r="F35" s="1622"/>
      <c r="G35" s="1622"/>
      <c r="H35" s="1622"/>
      <c r="I35" s="1622"/>
      <c r="J35" s="1622"/>
      <c r="K35" s="1622"/>
      <c r="L35" s="1622"/>
      <c r="M35" s="1622"/>
      <c r="N35" s="1622"/>
      <c r="O35" s="1622"/>
      <c r="P35" s="1622"/>
      <c r="Q35" s="1622"/>
      <c r="R35" s="1622"/>
      <c r="S35" s="1622"/>
      <c r="T35" s="1622"/>
      <c r="U35" s="1622"/>
      <c r="V35" s="1622"/>
      <c r="W35" s="1623"/>
      <c r="X35" s="1750">
        <v>53173</v>
      </c>
      <c r="Y35" s="1684"/>
      <c r="Z35" s="1684"/>
      <c r="AA35" s="1684"/>
      <c r="AB35" s="1863"/>
      <c r="AC35" s="1781" t="s">
        <v>196</v>
      </c>
      <c r="AD35" s="1782"/>
      <c r="AE35" s="1782"/>
      <c r="AF35" s="1782"/>
      <c r="AG35" s="1782"/>
      <c r="AH35" s="1782"/>
      <c r="AI35" s="1516">
        <v>14</v>
      </c>
      <c r="AJ35" s="1516"/>
      <c r="AK35" s="1516"/>
      <c r="AL35" s="1579" t="s">
        <v>837</v>
      </c>
      <c r="AM35" s="1579"/>
      <c r="AN35" s="1579"/>
      <c r="AO35" s="1580"/>
      <c r="AP35" s="781">
        <v>0</v>
      </c>
      <c r="AQ35" s="732">
        <v>0</v>
      </c>
      <c r="AR35" s="732">
        <v>0</v>
      </c>
      <c r="AS35" s="700">
        <v>0</v>
      </c>
      <c r="AT35" s="732">
        <v>0</v>
      </c>
      <c r="AU35" s="732">
        <v>0</v>
      </c>
      <c r="AV35" s="732">
        <v>0</v>
      </c>
      <c r="AW35" s="699">
        <f t="shared" si="3"/>
        <v>0</v>
      </c>
      <c r="AX35" s="792">
        <f>AQ35+AT35+AV35</f>
        <v>0</v>
      </c>
      <c r="AY35" s="151"/>
    </row>
    <row r="36" spans="1:51" ht="15" customHeight="1" thickBot="1" x14ac:dyDescent="0.25">
      <c r="B36" s="26"/>
      <c r="C36" s="1839" t="s">
        <v>191</v>
      </c>
      <c r="D36" s="1839"/>
      <c r="E36" s="1839"/>
      <c r="F36" s="1839"/>
      <c r="G36" s="1839"/>
      <c r="H36" s="1839"/>
      <c r="I36" s="1839"/>
      <c r="J36" s="1839"/>
      <c r="K36" s="1839"/>
      <c r="L36" s="1839"/>
      <c r="M36" s="1839"/>
      <c r="N36" s="1839"/>
      <c r="O36" s="1839"/>
      <c r="P36" s="1839"/>
      <c r="Q36" s="1839"/>
      <c r="R36" s="1839"/>
      <c r="S36" s="1839"/>
      <c r="T36" s="1839"/>
      <c r="U36" s="1839"/>
      <c r="V36" s="1839"/>
      <c r="W36" s="1840"/>
      <c r="X36" s="1555"/>
      <c r="Y36" s="1549"/>
      <c r="Z36" s="1549"/>
      <c r="AA36" s="1549"/>
      <c r="AB36" s="1558"/>
      <c r="AC36" s="1556"/>
      <c r="AD36" s="1557"/>
      <c r="AE36" s="1557"/>
      <c r="AF36" s="1557"/>
      <c r="AG36" s="1557"/>
      <c r="AH36" s="1557"/>
      <c r="AI36" s="1557"/>
      <c r="AJ36" s="1557"/>
      <c r="AK36" s="1557"/>
      <c r="AL36" s="1557"/>
      <c r="AM36" s="1557"/>
      <c r="AN36" s="1557"/>
      <c r="AO36" s="1801"/>
      <c r="AP36" s="824"/>
      <c r="AQ36" s="729"/>
      <c r="AR36" s="729"/>
      <c r="AS36" s="699"/>
      <c r="AT36" s="729"/>
      <c r="AU36" s="729"/>
      <c r="AV36" s="729"/>
      <c r="AW36" s="729"/>
      <c r="AX36" s="748"/>
      <c r="AY36" s="151"/>
    </row>
    <row r="37" spans="1:51" ht="18" customHeight="1" thickBot="1" x14ac:dyDescent="0.25">
      <c r="B37" s="26"/>
      <c r="C37" s="1839" t="s">
        <v>449</v>
      </c>
      <c r="D37" s="1839"/>
      <c r="E37" s="1839"/>
      <c r="F37" s="1839"/>
      <c r="G37" s="1839"/>
      <c r="H37" s="1839"/>
      <c r="I37" s="1839"/>
      <c r="J37" s="1839"/>
      <c r="K37" s="1839"/>
      <c r="L37" s="1839"/>
      <c r="M37" s="1839"/>
      <c r="N37" s="1839"/>
      <c r="O37" s="1839"/>
      <c r="P37" s="1839"/>
      <c r="Q37" s="1839"/>
      <c r="R37" s="1839"/>
      <c r="S37" s="1839"/>
      <c r="T37" s="1839"/>
      <c r="U37" s="1839"/>
      <c r="V37" s="1839"/>
      <c r="W37" s="1840"/>
      <c r="X37" s="1829">
        <v>530731</v>
      </c>
      <c r="Y37" s="1830"/>
      <c r="Z37" s="1830"/>
      <c r="AA37" s="1830"/>
      <c r="AB37" s="1864"/>
      <c r="AC37" s="1781" t="s">
        <v>196</v>
      </c>
      <c r="AD37" s="1782"/>
      <c r="AE37" s="1782"/>
      <c r="AF37" s="1782"/>
      <c r="AG37" s="1782"/>
      <c r="AH37" s="1782"/>
      <c r="AI37" s="1516">
        <v>15</v>
      </c>
      <c r="AJ37" s="1516"/>
      <c r="AK37" s="1516"/>
      <c r="AL37" s="1603" t="s">
        <v>836</v>
      </c>
      <c r="AM37" s="1603"/>
      <c r="AN37" s="1603"/>
      <c r="AO37" s="1604"/>
      <c r="AP37" s="776">
        <f>AW38</f>
        <v>0</v>
      </c>
      <c r="AQ37" s="775">
        <f>AX38</f>
        <v>0</v>
      </c>
      <c r="AR37" s="777">
        <v>0</v>
      </c>
      <c r="AS37" s="778">
        <v>0</v>
      </c>
      <c r="AT37" s="777">
        <v>0</v>
      </c>
      <c r="AU37" s="777">
        <v>0</v>
      </c>
      <c r="AV37" s="777">
        <v>0</v>
      </c>
      <c r="AW37" s="699">
        <f t="shared" ref="AW37:AW44" si="7">AP37+AR37+AS37+AU37</f>
        <v>0</v>
      </c>
      <c r="AX37" s="779">
        <f>'5.4.2.'!AA52</f>
        <v>0</v>
      </c>
      <c r="AY37" s="151"/>
    </row>
    <row r="38" spans="1:51" ht="18" customHeight="1" thickBot="1" x14ac:dyDescent="0.25">
      <c r="B38" s="29"/>
      <c r="C38" s="1841"/>
      <c r="D38" s="1841"/>
      <c r="E38" s="1841"/>
      <c r="F38" s="1841"/>
      <c r="G38" s="1841"/>
      <c r="H38" s="1841"/>
      <c r="I38" s="1841"/>
      <c r="J38" s="1841"/>
      <c r="K38" s="1841"/>
      <c r="L38" s="1841"/>
      <c r="M38" s="1841"/>
      <c r="N38" s="1841"/>
      <c r="O38" s="1841"/>
      <c r="P38" s="1841"/>
      <c r="Q38" s="1841"/>
      <c r="R38" s="1841"/>
      <c r="S38" s="1841"/>
      <c r="T38" s="1841"/>
      <c r="U38" s="1841"/>
      <c r="V38" s="1841"/>
      <c r="W38" s="1842"/>
      <c r="X38" s="1555">
        <v>531731</v>
      </c>
      <c r="Y38" s="1549"/>
      <c r="Z38" s="1549"/>
      <c r="AA38" s="1549"/>
      <c r="AB38" s="1558"/>
      <c r="AC38" s="1781" t="s">
        <v>196</v>
      </c>
      <c r="AD38" s="1782"/>
      <c r="AE38" s="1782"/>
      <c r="AF38" s="1782"/>
      <c r="AG38" s="1782"/>
      <c r="AH38" s="1782"/>
      <c r="AI38" s="1516">
        <v>14</v>
      </c>
      <c r="AJ38" s="1516"/>
      <c r="AK38" s="1516"/>
      <c r="AL38" s="1507" t="s">
        <v>837</v>
      </c>
      <c r="AM38" s="1507"/>
      <c r="AN38" s="1507"/>
      <c r="AO38" s="1581"/>
      <c r="AP38" s="825">
        <v>0</v>
      </c>
      <c r="AQ38" s="780">
        <v>0</v>
      </c>
      <c r="AR38" s="780">
        <v>0</v>
      </c>
      <c r="AS38" s="701">
        <v>0</v>
      </c>
      <c r="AT38" s="780">
        <v>0</v>
      </c>
      <c r="AU38" s="780">
        <v>0</v>
      </c>
      <c r="AV38" s="780">
        <v>0</v>
      </c>
      <c r="AW38" s="699">
        <f t="shared" si="7"/>
        <v>0</v>
      </c>
      <c r="AX38" s="704">
        <f>AQ38+AT38+AV38</f>
        <v>0</v>
      </c>
      <c r="AY38" s="151"/>
    </row>
    <row r="39" spans="1:51" ht="18" customHeight="1" thickBot="1" x14ac:dyDescent="0.25">
      <c r="B39" s="26"/>
      <c r="C39" s="1606" t="s">
        <v>188</v>
      </c>
      <c r="D39" s="1606"/>
      <c r="E39" s="1606"/>
      <c r="F39" s="1606"/>
      <c r="G39" s="1606"/>
      <c r="H39" s="1606"/>
      <c r="I39" s="1606"/>
      <c r="J39" s="1606"/>
      <c r="K39" s="1606"/>
      <c r="L39" s="1606"/>
      <c r="M39" s="1606"/>
      <c r="N39" s="1606"/>
      <c r="O39" s="1606"/>
      <c r="P39" s="1606"/>
      <c r="Q39" s="1606"/>
      <c r="R39" s="1606"/>
      <c r="S39" s="1606"/>
      <c r="T39" s="1606"/>
      <c r="U39" s="1606"/>
      <c r="V39" s="1606"/>
      <c r="W39" s="1607"/>
      <c r="X39" s="1829">
        <v>53074</v>
      </c>
      <c r="Y39" s="1830"/>
      <c r="Z39" s="1830"/>
      <c r="AA39" s="1830"/>
      <c r="AB39" s="1864"/>
      <c r="AC39" s="1781" t="s">
        <v>196</v>
      </c>
      <c r="AD39" s="1782"/>
      <c r="AE39" s="1782"/>
      <c r="AF39" s="1782"/>
      <c r="AG39" s="1782"/>
      <c r="AH39" s="1782"/>
      <c r="AI39" s="1516">
        <v>15</v>
      </c>
      <c r="AJ39" s="1516"/>
      <c r="AK39" s="1516"/>
      <c r="AL39" s="1603" t="s">
        <v>836</v>
      </c>
      <c r="AM39" s="1603"/>
      <c r="AN39" s="1603"/>
      <c r="AO39" s="1604"/>
      <c r="AP39" s="776">
        <f>AW40</f>
        <v>0</v>
      </c>
      <c r="AQ39" s="775">
        <f>AX40</f>
        <v>0</v>
      </c>
      <c r="AR39" s="777"/>
      <c r="AS39" s="778"/>
      <c r="AT39" s="777"/>
      <c r="AU39" s="777"/>
      <c r="AV39" s="777"/>
      <c r="AW39" s="699">
        <f t="shared" si="7"/>
        <v>0</v>
      </c>
      <c r="AX39" s="779">
        <f>'5.4.2.'!AA53</f>
        <v>0</v>
      </c>
      <c r="AY39" s="151"/>
    </row>
    <row r="40" spans="1:51" s="125" customFormat="1" ht="18" customHeight="1" thickBot="1" x14ac:dyDescent="0.25">
      <c r="B40" s="29"/>
      <c r="C40" s="1622"/>
      <c r="D40" s="1622"/>
      <c r="E40" s="1622"/>
      <c r="F40" s="1622"/>
      <c r="G40" s="1622"/>
      <c r="H40" s="1622"/>
      <c r="I40" s="1622"/>
      <c r="J40" s="1622"/>
      <c r="K40" s="1622"/>
      <c r="L40" s="1622"/>
      <c r="M40" s="1622"/>
      <c r="N40" s="1622"/>
      <c r="O40" s="1622"/>
      <c r="P40" s="1622"/>
      <c r="Q40" s="1622"/>
      <c r="R40" s="1622"/>
      <c r="S40" s="1622"/>
      <c r="T40" s="1622"/>
      <c r="U40" s="1622"/>
      <c r="V40" s="1622"/>
      <c r="W40" s="1623"/>
      <c r="X40" s="1555">
        <v>53174</v>
      </c>
      <c r="Y40" s="1549"/>
      <c r="Z40" s="1549"/>
      <c r="AA40" s="1549"/>
      <c r="AB40" s="1558"/>
      <c r="AC40" s="1781" t="s">
        <v>196</v>
      </c>
      <c r="AD40" s="1782"/>
      <c r="AE40" s="1782"/>
      <c r="AF40" s="1782"/>
      <c r="AG40" s="1782"/>
      <c r="AH40" s="1782"/>
      <c r="AI40" s="1516">
        <v>14</v>
      </c>
      <c r="AJ40" s="1516"/>
      <c r="AK40" s="1516"/>
      <c r="AL40" s="1507" t="s">
        <v>837</v>
      </c>
      <c r="AM40" s="1507"/>
      <c r="AN40" s="1507"/>
      <c r="AO40" s="1581"/>
      <c r="AP40" s="825">
        <v>0</v>
      </c>
      <c r="AQ40" s="780">
        <v>0</v>
      </c>
      <c r="AR40" s="780">
        <v>0</v>
      </c>
      <c r="AS40" s="701">
        <v>0</v>
      </c>
      <c r="AT40" s="780">
        <v>0</v>
      </c>
      <c r="AU40" s="780">
        <v>0</v>
      </c>
      <c r="AV40" s="780">
        <v>0</v>
      </c>
      <c r="AW40" s="699">
        <f t="shared" si="7"/>
        <v>0</v>
      </c>
      <c r="AX40" s="704">
        <f>AQ40+AT40+AV40</f>
        <v>0</v>
      </c>
      <c r="AY40" s="340"/>
    </row>
    <row r="41" spans="1:51" ht="31.5" customHeight="1" thickBot="1" x14ac:dyDescent="0.25">
      <c r="B41" s="26"/>
      <c r="C41" s="1630" t="s">
        <v>458</v>
      </c>
      <c r="D41" s="1630"/>
      <c r="E41" s="1630"/>
      <c r="F41" s="1630"/>
      <c r="G41" s="1630"/>
      <c r="H41" s="1630"/>
      <c r="I41" s="1630"/>
      <c r="J41" s="1630"/>
      <c r="K41" s="1630"/>
      <c r="L41" s="1630"/>
      <c r="M41" s="1630"/>
      <c r="N41" s="1630"/>
      <c r="O41" s="1630"/>
      <c r="P41" s="1630"/>
      <c r="Q41" s="1630"/>
      <c r="R41" s="1630"/>
      <c r="S41" s="1630"/>
      <c r="T41" s="1630"/>
      <c r="U41" s="1630"/>
      <c r="V41" s="1630"/>
      <c r="W41" s="1631"/>
      <c r="X41" s="1829">
        <v>5307</v>
      </c>
      <c r="Y41" s="1830"/>
      <c r="Z41" s="1830"/>
      <c r="AA41" s="1830"/>
      <c r="AB41" s="1864"/>
      <c r="AC41" s="1781" t="s">
        <v>196</v>
      </c>
      <c r="AD41" s="1782"/>
      <c r="AE41" s="1782"/>
      <c r="AF41" s="1782"/>
      <c r="AG41" s="1782"/>
      <c r="AH41" s="1782"/>
      <c r="AI41" s="1516">
        <v>15</v>
      </c>
      <c r="AJ41" s="1516"/>
      <c r="AK41" s="1516"/>
      <c r="AL41" s="1603" t="s">
        <v>836</v>
      </c>
      <c r="AM41" s="1603"/>
      <c r="AN41" s="1603"/>
      <c r="AO41" s="1604"/>
      <c r="AP41" s="776">
        <f>AW42</f>
        <v>0</v>
      </c>
      <c r="AQ41" s="775">
        <f>AX42</f>
        <v>0</v>
      </c>
      <c r="AR41" s="777">
        <v>0</v>
      </c>
      <c r="AS41" s="778">
        <v>0</v>
      </c>
      <c r="AT41" s="777">
        <v>0</v>
      </c>
      <c r="AU41" s="777">
        <v>0</v>
      </c>
      <c r="AV41" s="777">
        <v>0</v>
      </c>
      <c r="AW41" s="699">
        <f t="shared" si="7"/>
        <v>0</v>
      </c>
      <c r="AX41" s="704">
        <f>AQ41+AT41+AV41</f>
        <v>0</v>
      </c>
      <c r="AY41" s="151"/>
    </row>
    <row r="42" spans="1:51" ht="31.5" customHeight="1" thickBot="1" x14ac:dyDescent="0.25">
      <c r="B42" s="29"/>
      <c r="C42" s="1639"/>
      <c r="D42" s="1639"/>
      <c r="E42" s="1639"/>
      <c r="F42" s="1639"/>
      <c r="G42" s="1639"/>
      <c r="H42" s="1639"/>
      <c r="I42" s="1639"/>
      <c r="J42" s="1639"/>
      <c r="K42" s="1639"/>
      <c r="L42" s="1639"/>
      <c r="M42" s="1639"/>
      <c r="N42" s="1639"/>
      <c r="O42" s="1639"/>
      <c r="P42" s="1639"/>
      <c r="Q42" s="1639"/>
      <c r="R42" s="1639"/>
      <c r="S42" s="1639"/>
      <c r="T42" s="1639"/>
      <c r="U42" s="1639"/>
      <c r="V42" s="1639"/>
      <c r="W42" s="1640"/>
      <c r="X42" s="1750">
        <v>5317</v>
      </c>
      <c r="Y42" s="1684"/>
      <c r="Z42" s="1684"/>
      <c r="AA42" s="1684"/>
      <c r="AB42" s="1863"/>
      <c r="AC42" s="1781" t="s">
        <v>196</v>
      </c>
      <c r="AD42" s="1782"/>
      <c r="AE42" s="1782"/>
      <c r="AF42" s="1782"/>
      <c r="AG42" s="1782"/>
      <c r="AH42" s="1782"/>
      <c r="AI42" s="1516">
        <v>14</v>
      </c>
      <c r="AJ42" s="1516"/>
      <c r="AK42" s="1516"/>
      <c r="AL42" s="1507" t="s">
        <v>837</v>
      </c>
      <c r="AM42" s="1507"/>
      <c r="AN42" s="1507"/>
      <c r="AO42" s="1581"/>
      <c r="AP42" s="781">
        <v>0</v>
      </c>
      <c r="AQ42" s="732">
        <v>0</v>
      </c>
      <c r="AR42" s="732">
        <v>0</v>
      </c>
      <c r="AS42" s="700">
        <v>0</v>
      </c>
      <c r="AT42" s="732">
        <v>0</v>
      </c>
      <c r="AU42" s="732">
        <v>0</v>
      </c>
      <c r="AV42" s="732">
        <v>0</v>
      </c>
      <c r="AW42" s="699">
        <f t="shared" si="7"/>
        <v>0</v>
      </c>
      <c r="AX42" s="704">
        <f>AQ42+AT42+AV42</f>
        <v>0</v>
      </c>
      <c r="AY42" s="151"/>
    </row>
    <row r="43" spans="1:51" ht="25.5" customHeight="1" thickBot="1" x14ac:dyDescent="0.25">
      <c r="A43" s="133" t="s">
        <v>137</v>
      </c>
      <c r="B43" s="26"/>
      <c r="C43" s="1859" t="s">
        <v>459</v>
      </c>
      <c r="D43" s="1859"/>
      <c r="E43" s="1859"/>
      <c r="F43" s="1859"/>
      <c r="G43" s="1859"/>
      <c r="H43" s="1859"/>
      <c r="I43" s="1859"/>
      <c r="J43" s="1859"/>
      <c r="K43" s="1859"/>
      <c r="L43" s="1859"/>
      <c r="M43" s="1859"/>
      <c r="N43" s="1859"/>
      <c r="O43" s="1859"/>
      <c r="P43" s="1859"/>
      <c r="Q43" s="1859"/>
      <c r="R43" s="1859"/>
      <c r="S43" s="1859"/>
      <c r="T43" s="1859"/>
      <c r="U43" s="1859"/>
      <c r="V43" s="1859"/>
      <c r="W43" s="1860"/>
      <c r="X43" s="1750">
        <v>5300</v>
      </c>
      <c r="Y43" s="1684"/>
      <c r="Z43" s="1684"/>
      <c r="AA43" s="1684"/>
      <c r="AB43" s="1863"/>
      <c r="AC43" s="1781" t="s">
        <v>196</v>
      </c>
      <c r="AD43" s="1782"/>
      <c r="AE43" s="1782"/>
      <c r="AF43" s="1782"/>
      <c r="AG43" s="1782"/>
      <c r="AH43" s="1782"/>
      <c r="AI43" s="1516">
        <v>15</v>
      </c>
      <c r="AJ43" s="1516"/>
      <c r="AK43" s="1516"/>
      <c r="AL43" s="1603" t="s">
        <v>836</v>
      </c>
      <c r="AM43" s="1603"/>
      <c r="AN43" s="1603"/>
      <c r="AO43" s="1604"/>
      <c r="AP43" s="798">
        <f>SUM(AP10)+'5.4.1 (1)'!AP10</f>
        <v>1623776</v>
      </c>
      <c r="AQ43" s="797">
        <f>SUM(AQ10)+'5.4.1 (1)'!AQ10</f>
        <v>-246686</v>
      </c>
      <c r="AR43" s="797">
        <f>SUM(AR10)+'5.4.1 (1)'!AR10</f>
        <v>3000</v>
      </c>
      <c r="AS43" s="794">
        <f>SUM(AS10)+'5.4.1 (1)'!AS10</f>
        <v>-1196048</v>
      </c>
      <c r="AT43" s="797">
        <f>SUM(AT10)+'5.4.1 (1)'!AT10</f>
        <v>0</v>
      </c>
      <c r="AU43" s="797">
        <f>SUM(AU10)+'5.4.1 (1)'!AU10</f>
        <v>0</v>
      </c>
      <c r="AV43" s="797">
        <f>SUM(AV10)+'5.4.1 (1)'!AV10</f>
        <v>70682</v>
      </c>
      <c r="AW43" s="699">
        <f t="shared" si="7"/>
        <v>430728</v>
      </c>
      <c r="AX43" s="704">
        <f>SUM(AX10)+'5.4.1 (1)'!AX10</f>
        <v>-176004</v>
      </c>
      <c r="AY43" s="151"/>
    </row>
    <row r="44" spans="1:51" ht="22.5" customHeight="1" thickBot="1" x14ac:dyDescent="0.25">
      <c r="B44" s="25"/>
      <c r="C44" s="1861"/>
      <c r="D44" s="1861"/>
      <c r="E44" s="1861"/>
      <c r="F44" s="1861"/>
      <c r="G44" s="1861"/>
      <c r="H44" s="1861"/>
      <c r="I44" s="1861"/>
      <c r="J44" s="1861"/>
      <c r="K44" s="1861"/>
      <c r="L44" s="1861"/>
      <c r="M44" s="1861"/>
      <c r="N44" s="1861"/>
      <c r="O44" s="1861"/>
      <c r="P44" s="1861"/>
      <c r="Q44" s="1861"/>
      <c r="R44" s="1861"/>
      <c r="S44" s="1861"/>
      <c r="T44" s="1861"/>
      <c r="U44" s="1861"/>
      <c r="V44" s="1861"/>
      <c r="W44" s="1862"/>
      <c r="X44" s="1573">
        <v>5310</v>
      </c>
      <c r="Y44" s="1574"/>
      <c r="Z44" s="1574"/>
      <c r="AA44" s="1574"/>
      <c r="AB44" s="1575"/>
      <c r="AC44" s="1781" t="s">
        <v>196</v>
      </c>
      <c r="AD44" s="1782"/>
      <c r="AE44" s="1782"/>
      <c r="AF44" s="1782"/>
      <c r="AG44" s="1782"/>
      <c r="AH44" s="1782"/>
      <c r="AI44" s="1517">
        <v>14</v>
      </c>
      <c r="AJ44" s="1517"/>
      <c r="AK44" s="1517"/>
      <c r="AL44" s="1518" t="s">
        <v>837</v>
      </c>
      <c r="AM44" s="1518"/>
      <c r="AN44" s="1518"/>
      <c r="AO44" s="1602"/>
      <c r="AP44" s="782">
        <f>SUM(AP11)+'5.4.1 (1)'!AP11</f>
        <v>1686855</v>
      </c>
      <c r="AQ44" s="826">
        <f>SUM(AQ11)+'5.4.1 (1)'!AQ11</f>
        <v>-74900</v>
      </c>
      <c r="AR44" s="826">
        <f>SUM(AR11)+'5.4.1 (1)'!AR11</f>
        <v>2000</v>
      </c>
      <c r="AS44" s="827">
        <f>SUM(AS11)+'5.4.1 (1)'!AS11</f>
        <v>-65079</v>
      </c>
      <c r="AT44" s="826">
        <f>SUM(AT11)+'5.4.1 (1)'!AT11</f>
        <v>0</v>
      </c>
      <c r="AU44" s="826">
        <f>SUM(AU11)+'5.4.1 (1)'!AU11</f>
        <v>0</v>
      </c>
      <c r="AV44" s="826">
        <f>SUM(AV11)+'5.4.1 (1)'!AV11</f>
        <v>-171786</v>
      </c>
      <c r="AW44" s="827">
        <f t="shared" si="7"/>
        <v>1623776</v>
      </c>
      <c r="AX44" s="783">
        <f>SUM(AX11)+'5.4.1 (1)'!AX11</f>
        <v>-246686</v>
      </c>
      <c r="AY44" s="151"/>
    </row>
    <row r="45" spans="1:51" ht="18" customHeight="1" x14ac:dyDescent="0.2"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242"/>
      <c r="AQ45" s="242"/>
      <c r="AR45" s="242"/>
      <c r="AS45" s="208"/>
      <c r="AT45" s="242"/>
      <c r="AU45" s="242"/>
      <c r="AV45" s="242"/>
      <c r="AW45" s="242"/>
      <c r="AX45" s="242"/>
    </row>
    <row r="46" spans="1:51" s="145" customFormat="1" ht="15.75" customHeight="1" x14ac:dyDescent="0.2">
      <c r="F46" s="1163" t="s">
        <v>328</v>
      </c>
      <c r="G46" s="1163"/>
      <c r="H46" s="1163"/>
      <c r="I46" s="1163"/>
      <c r="J46" s="1163"/>
      <c r="K46" s="1163"/>
      <c r="L46" s="1163"/>
      <c r="M46" s="1163"/>
      <c r="N46" s="1163"/>
      <c r="O46" s="1163"/>
      <c r="P46" s="1163"/>
      <c r="Q46" s="1163"/>
      <c r="R46" s="1163"/>
      <c r="S46" s="1163"/>
      <c r="T46" s="1163"/>
      <c r="U46" s="1163"/>
      <c r="V46" s="1163"/>
      <c r="W46" s="1163"/>
      <c r="X46" s="1163"/>
      <c r="Y46" s="1163"/>
      <c r="Z46" s="1163"/>
      <c r="AA46" s="1163"/>
      <c r="AB46" s="1163"/>
      <c r="AC46" s="1163"/>
      <c r="AD46" s="1163"/>
      <c r="AE46" s="1163"/>
      <c r="AF46" s="1163"/>
      <c r="AG46" s="1163"/>
      <c r="AH46" s="1163"/>
      <c r="AI46" s="1163"/>
      <c r="AJ46" s="1163"/>
      <c r="AK46" s="1163"/>
      <c r="AL46" s="1163"/>
      <c r="AM46" s="1163"/>
      <c r="AN46" s="1163"/>
      <c r="AO46" s="1163"/>
      <c r="AP46" s="1163"/>
      <c r="AQ46" s="1163"/>
      <c r="AR46" s="1163"/>
      <c r="AS46" s="1163"/>
      <c r="AT46" s="1163"/>
    </row>
    <row r="47" spans="1:51" s="146" customFormat="1" ht="12.75" customHeight="1" x14ac:dyDescent="0.2">
      <c r="F47" s="1163" t="s">
        <v>182</v>
      </c>
      <c r="G47" s="1163"/>
      <c r="H47" s="1163"/>
      <c r="I47" s="1163"/>
      <c r="J47" s="1163"/>
      <c r="K47" s="1163"/>
      <c r="L47" s="1163"/>
      <c r="M47" s="1163"/>
      <c r="N47" s="1163"/>
      <c r="O47" s="1163"/>
      <c r="P47" s="1163"/>
      <c r="Q47" s="1163"/>
      <c r="R47" s="1163"/>
      <c r="S47" s="1163"/>
      <c r="T47" s="1163"/>
      <c r="U47" s="1163"/>
      <c r="V47" s="1163"/>
      <c r="W47" s="1163"/>
      <c r="X47" s="1163"/>
      <c r="Y47" s="1163"/>
      <c r="Z47" s="1163"/>
      <c r="AA47" s="1163"/>
      <c r="AB47" s="1163"/>
      <c r="AC47" s="1163"/>
      <c r="AD47" s="1163"/>
      <c r="AE47" s="1163"/>
      <c r="AF47" s="1163"/>
      <c r="AG47" s="1163"/>
      <c r="AH47" s="1163"/>
      <c r="AI47" s="1163"/>
      <c r="AJ47" s="1163"/>
      <c r="AK47" s="1163"/>
      <c r="AL47" s="1163"/>
      <c r="AM47" s="1163"/>
      <c r="AN47" s="1163"/>
      <c r="AO47" s="1163"/>
      <c r="AP47" s="1163"/>
      <c r="AQ47" s="1163"/>
      <c r="AR47" s="1163"/>
      <c r="AS47" s="1163"/>
      <c r="AT47" s="1163"/>
    </row>
    <row r="48" spans="1:51" s="160" customFormat="1" ht="12.75" customHeight="1" x14ac:dyDescent="0.2"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V48" s="106"/>
    </row>
    <row r="49" spans="2:46" s="106" customFormat="1" ht="12.6" customHeight="1" x14ac:dyDescent="0.2"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</row>
  </sheetData>
  <sheetProtection formatCells="0" formatColumns="0" autoFilter="0"/>
  <mergeCells count="180">
    <mergeCell ref="C20:W21"/>
    <mergeCell ref="X20:AB20"/>
    <mergeCell ref="X23:AB23"/>
    <mergeCell ref="C14:W15"/>
    <mergeCell ref="X14:AB14"/>
    <mergeCell ref="AC14:AH14"/>
    <mergeCell ref="AI14:AK14"/>
    <mergeCell ref="X15:AB15"/>
    <mergeCell ref="AC15:AH15"/>
    <mergeCell ref="AI15:AK15"/>
    <mergeCell ref="C18:W19"/>
    <mergeCell ref="X18:AB19"/>
    <mergeCell ref="AC18:AO19"/>
    <mergeCell ref="C16:W17"/>
    <mergeCell ref="AC21:AH21"/>
    <mergeCell ref="AI21:AK21"/>
    <mergeCell ref="AL21:AO21"/>
    <mergeCell ref="X21:AB21"/>
    <mergeCell ref="C12:W13"/>
    <mergeCell ref="X12:AB12"/>
    <mergeCell ref="AC12:AH12"/>
    <mergeCell ref="AI12:AK12"/>
    <mergeCell ref="X11:AB11"/>
    <mergeCell ref="AC11:AH11"/>
    <mergeCell ref="AI11:AK11"/>
    <mergeCell ref="X13:AB13"/>
    <mergeCell ref="AC13:AH13"/>
    <mergeCell ref="AI13:AK13"/>
    <mergeCell ref="AL10:AO10"/>
    <mergeCell ref="C10:W11"/>
    <mergeCell ref="X10:AB10"/>
    <mergeCell ref="AC10:AH10"/>
    <mergeCell ref="AI10:AK10"/>
    <mergeCell ref="AL11:AO11"/>
    <mergeCell ref="B9:W9"/>
    <mergeCell ref="X9:AB9"/>
    <mergeCell ref="AC9:AO9"/>
    <mergeCell ref="B2:AX2"/>
    <mergeCell ref="B4:AX4"/>
    <mergeCell ref="B6:W8"/>
    <mergeCell ref="X6:AB8"/>
    <mergeCell ref="AC6:AO8"/>
    <mergeCell ref="AP6:AQ6"/>
    <mergeCell ref="AR6:AV6"/>
    <mergeCell ref="AW6:AX6"/>
    <mergeCell ref="AW7:AW8"/>
    <mergeCell ref="AX7:AX8"/>
    <mergeCell ref="AU7:AU8"/>
    <mergeCell ref="AV7:AV8"/>
    <mergeCell ref="AP7:AP8"/>
    <mergeCell ref="AQ7:AQ8"/>
    <mergeCell ref="AR7:AR8"/>
    <mergeCell ref="AS7:AT7"/>
    <mergeCell ref="AL13:AO13"/>
    <mergeCell ref="AL14:AO14"/>
    <mergeCell ref="AL15:AO15"/>
    <mergeCell ref="AL12:AO12"/>
    <mergeCell ref="AC20:AH20"/>
    <mergeCell ref="AI20:AK20"/>
    <mergeCell ref="X17:AB17"/>
    <mergeCell ref="AC17:AH17"/>
    <mergeCell ref="AI17:AK17"/>
    <mergeCell ref="AL17:AO17"/>
    <mergeCell ref="X16:AB16"/>
    <mergeCell ref="AC16:AH16"/>
    <mergeCell ref="AI16:AK16"/>
    <mergeCell ref="AL16:AO16"/>
    <mergeCell ref="AX18:AX19"/>
    <mergeCell ref="AL20:AO20"/>
    <mergeCell ref="AS18:AS19"/>
    <mergeCell ref="AT18:AT19"/>
    <mergeCell ref="AW18:AW19"/>
    <mergeCell ref="AQ18:AQ19"/>
    <mergeCell ref="AR18:AR19"/>
    <mergeCell ref="AU18:AU19"/>
    <mergeCell ref="AV18:AV19"/>
    <mergeCell ref="AP18:AP19"/>
    <mergeCell ref="AC25:AH25"/>
    <mergeCell ref="AI25:AK25"/>
    <mergeCell ref="C22:W23"/>
    <mergeCell ref="X22:AB22"/>
    <mergeCell ref="AC22:AH22"/>
    <mergeCell ref="AI22:AK22"/>
    <mergeCell ref="AL24:AO24"/>
    <mergeCell ref="AC23:AH23"/>
    <mergeCell ref="AI23:AK23"/>
    <mergeCell ref="AL23:AO23"/>
    <mergeCell ref="AL22:AO22"/>
    <mergeCell ref="AL25:AO25"/>
    <mergeCell ref="C24:W25"/>
    <mergeCell ref="X24:AB24"/>
    <mergeCell ref="AC24:AH24"/>
    <mergeCell ref="AI24:AK24"/>
    <mergeCell ref="X25:AB25"/>
    <mergeCell ref="C28:W29"/>
    <mergeCell ref="X28:AB28"/>
    <mergeCell ref="AC28:AH28"/>
    <mergeCell ref="AI28:AK28"/>
    <mergeCell ref="X29:AB29"/>
    <mergeCell ref="AC29:AH29"/>
    <mergeCell ref="AI29:AK29"/>
    <mergeCell ref="AL29:AO29"/>
    <mergeCell ref="AL28:AO28"/>
    <mergeCell ref="C26:W27"/>
    <mergeCell ref="X26:AB26"/>
    <mergeCell ref="AC26:AH26"/>
    <mergeCell ref="AI26:AK26"/>
    <mergeCell ref="AL26:AO26"/>
    <mergeCell ref="X27:AB27"/>
    <mergeCell ref="AC27:AH27"/>
    <mergeCell ref="AI27:AK27"/>
    <mergeCell ref="AL27:AO27"/>
    <mergeCell ref="AL30:AO30"/>
    <mergeCell ref="C30:W31"/>
    <mergeCell ref="X30:AB30"/>
    <mergeCell ref="AC30:AH30"/>
    <mergeCell ref="AI30:AK30"/>
    <mergeCell ref="X31:AB31"/>
    <mergeCell ref="AC31:AH31"/>
    <mergeCell ref="AI31:AK31"/>
    <mergeCell ref="AL31:AO31"/>
    <mergeCell ref="C32:W33"/>
    <mergeCell ref="X32:AB32"/>
    <mergeCell ref="AC32:AH32"/>
    <mergeCell ref="AI32:AK32"/>
    <mergeCell ref="X33:AB33"/>
    <mergeCell ref="AL32:AO32"/>
    <mergeCell ref="AC33:AH33"/>
    <mergeCell ref="AI33:AK33"/>
    <mergeCell ref="AL33:AO33"/>
    <mergeCell ref="C36:W36"/>
    <mergeCell ref="X36:AB36"/>
    <mergeCell ref="AL37:AO37"/>
    <mergeCell ref="AC36:AO36"/>
    <mergeCell ref="X35:AB35"/>
    <mergeCell ref="AC35:AH35"/>
    <mergeCell ref="AI35:AK35"/>
    <mergeCell ref="AL35:AO35"/>
    <mergeCell ref="C34:W35"/>
    <mergeCell ref="X34:AB34"/>
    <mergeCell ref="AC34:AH34"/>
    <mergeCell ref="AI34:AK34"/>
    <mergeCell ref="AL34:AO34"/>
    <mergeCell ref="AC38:AH38"/>
    <mergeCell ref="AI38:AK38"/>
    <mergeCell ref="AL39:AO39"/>
    <mergeCell ref="C37:W38"/>
    <mergeCell ref="X37:AB37"/>
    <mergeCell ref="AC37:AH37"/>
    <mergeCell ref="AI37:AK37"/>
    <mergeCell ref="X38:AB38"/>
    <mergeCell ref="AL38:AO38"/>
    <mergeCell ref="C39:W40"/>
    <mergeCell ref="X39:AB39"/>
    <mergeCell ref="AC39:AH39"/>
    <mergeCell ref="AI39:AK39"/>
    <mergeCell ref="X40:AB40"/>
    <mergeCell ref="AL40:AO40"/>
    <mergeCell ref="AC40:AH40"/>
    <mergeCell ref="AI40:AK40"/>
    <mergeCell ref="C41:W42"/>
    <mergeCell ref="X41:AB41"/>
    <mergeCell ref="AC41:AH41"/>
    <mergeCell ref="AI41:AK41"/>
    <mergeCell ref="X42:AB42"/>
    <mergeCell ref="AC42:AH42"/>
    <mergeCell ref="AI42:AK42"/>
    <mergeCell ref="AL42:AO42"/>
    <mergeCell ref="AL41:AO41"/>
    <mergeCell ref="C43:W44"/>
    <mergeCell ref="X43:AB43"/>
    <mergeCell ref="AC43:AH43"/>
    <mergeCell ref="F46:AT46"/>
    <mergeCell ref="F47:AT47"/>
    <mergeCell ref="AI43:AK43"/>
    <mergeCell ref="X44:AB44"/>
    <mergeCell ref="AC44:AH44"/>
    <mergeCell ref="AI44:AK44"/>
    <mergeCell ref="AL44:AO44"/>
    <mergeCell ref="AL43:AO43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85" fitToHeight="2" orientation="landscape" r:id="rId1"/>
  <headerFooter alignWithMargins="0"/>
  <rowBreaks count="1" manualBreakCount="1">
    <brk id="29" min="1" max="17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92D050"/>
  </sheetPr>
  <dimension ref="A1:BY82"/>
  <sheetViews>
    <sheetView view="pageBreakPreview" topLeftCell="B1" zoomScaleNormal="100" zoomScaleSheetLayoutView="100" workbookViewId="0">
      <selection activeCell="AZ70" sqref="AZ70"/>
    </sheetView>
  </sheetViews>
  <sheetFormatPr defaultColWidth="1.7109375" defaultRowHeight="11.25" x14ac:dyDescent="0.2"/>
  <cols>
    <col min="1" max="1" width="6.7109375" style="104" hidden="1" customWidth="1"/>
    <col min="2" max="17" width="1.7109375" style="104" customWidth="1"/>
    <col min="18" max="18" width="10.7109375" style="104" customWidth="1"/>
    <col min="19" max="19" width="15.140625" style="104" customWidth="1"/>
    <col min="20" max="21" width="1.7109375" style="104" customWidth="1"/>
    <col min="22" max="22" width="2.5703125" style="104" customWidth="1"/>
    <col min="23" max="23" width="10.28515625" style="104" customWidth="1"/>
    <col min="24" max="24" width="12.28515625" style="104" customWidth="1"/>
    <col min="25" max="25" width="12.140625" style="104" customWidth="1"/>
    <col min="26" max="26" width="12.28515625" style="104" customWidth="1"/>
    <col min="27" max="27" width="14" style="104" customWidth="1"/>
    <col min="28" max="16384" width="1.7109375" style="104"/>
  </cols>
  <sheetData>
    <row r="1" spans="1:27" ht="12.75" x14ac:dyDescent="0.2"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152"/>
      <c r="U1" s="152"/>
      <c r="V1" s="152"/>
      <c r="W1" s="152"/>
      <c r="X1" s="153"/>
      <c r="Y1" s="153"/>
      <c r="Z1" s="153"/>
    </row>
    <row r="2" spans="1:27" ht="15" x14ac:dyDescent="0.25">
      <c r="B2" s="1151" t="s">
        <v>460</v>
      </c>
      <c r="C2" s="1151"/>
      <c r="D2" s="1151"/>
      <c r="E2" s="1151"/>
      <c r="F2" s="1151"/>
      <c r="G2" s="1151"/>
      <c r="H2" s="1151"/>
      <c r="I2" s="1151"/>
      <c r="J2" s="1151"/>
      <c r="K2" s="1151"/>
      <c r="L2" s="1151"/>
      <c r="M2" s="1151"/>
      <c r="N2" s="1151"/>
      <c r="O2" s="1151"/>
      <c r="P2" s="1151"/>
      <c r="Q2" s="1151"/>
      <c r="R2" s="1151"/>
      <c r="S2" s="1151"/>
      <c r="T2" s="1151"/>
      <c r="U2" s="1151"/>
      <c r="V2" s="1151"/>
      <c r="W2" s="1151"/>
      <c r="X2" s="1151"/>
      <c r="Y2" s="1151"/>
      <c r="Z2" s="1151"/>
      <c r="AA2" s="1151"/>
    </row>
    <row r="3" spans="1:27" ht="15" x14ac:dyDescent="0.25"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</row>
    <row r="4" spans="1:27" ht="12" thickBot="1" x14ac:dyDescent="0.25"/>
    <row r="5" spans="1:27" ht="13.15" customHeight="1" x14ac:dyDescent="0.2">
      <c r="B5" s="1970" t="s">
        <v>189</v>
      </c>
      <c r="C5" s="1971"/>
      <c r="D5" s="1971"/>
      <c r="E5" s="1971"/>
      <c r="F5" s="1971"/>
      <c r="G5" s="1971"/>
      <c r="H5" s="1971"/>
      <c r="I5" s="1971"/>
      <c r="J5" s="1971"/>
      <c r="K5" s="1971"/>
      <c r="L5" s="1971"/>
      <c r="M5" s="1971"/>
      <c r="N5" s="1971"/>
      <c r="O5" s="1971"/>
      <c r="P5" s="1971"/>
      <c r="Q5" s="1971"/>
      <c r="R5" s="1971"/>
      <c r="S5" s="1971"/>
      <c r="T5" s="1971"/>
      <c r="U5" s="1971"/>
      <c r="V5" s="1972"/>
      <c r="W5" s="1973" t="s">
        <v>308</v>
      </c>
      <c r="X5" s="1180" t="s">
        <v>309</v>
      </c>
      <c r="Y5" s="1975"/>
      <c r="Z5" s="1975"/>
      <c r="AA5" s="1976" t="s">
        <v>310</v>
      </c>
    </row>
    <row r="6" spans="1:27" ht="10.15" customHeight="1" x14ac:dyDescent="0.2">
      <c r="B6" s="1333" t="s">
        <v>215</v>
      </c>
      <c r="C6" s="1227"/>
      <c r="D6" s="1227"/>
      <c r="E6" s="1227"/>
      <c r="F6" s="1227"/>
      <c r="G6" s="1227"/>
      <c r="H6" s="1227"/>
      <c r="I6" s="1227"/>
      <c r="J6" s="1227"/>
      <c r="K6" s="1227"/>
      <c r="L6" s="1227"/>
      <c r="M6" s="1227"/>
      <c r="N6" s="1227"/>
      <c r="O6" s="1227"/>
      <c r="P6" s="1227"/>
      <c r="Q6" s="1227"/>
      <c r="R6" s="1227"/>
      <c r="S6" s="1228"/>
      <c r="T6" s="1226" t="s">
        <v>183</v>
      </c>
      <c r="U6" s="1227"/>
      <c r="V6" s="1228"/>
      <c r="W6" s="1974"/>
      <c r="X6" s="1974" t="s">
        <v>461</v>
      </c>
      <c r="Y6" s="1287" t="s">
        <v>462</v>
      </c>
      <c r="Z6" s="1974" t="s">
        <v>463</v>
      </c>
      <c r="AA6" s="1977"/>
    </row>
    <row r="7" spans="1:27" ht="28.5" customHeight="1" x14ac:dyDescent="0.2">
      <c r="B7" s="1334"/>
      <c r="C7" s="1231"/>
      <c r="D7" s="1231"/>
      <c r="E7" s="1231"/>
      <c r="F7" s="1231"/>
      <c r="G7" s="1231"/>
      <c r="H7" s="1231"/>
      <c r="I7" s="1231"/>
      <c r="J7" s="1231"/>
      <c r="K7" s="1231"/>
      <c r="L7" s="1231"/>
      <c r="M7" s="1231"/>
      <c r="N7" s="1231"/>
      <c r="O7" s="1231"/>
      <c r="P7" s="1231"/>
      <c r="Q7" s="1231"/>
      <c r="R7" s="1231"/>
      <c r="S7" s="1232"/>
      <c r="T7" s="1230"/>
      <c r="U7" s="1231"/>
      <c r="V7" s="1232"/>
      <c r="W7" s="1974"/>
      <c r="X7" s="1287"/>
      <c r="Y7" s="1287"/>
      <c r="Z7" s="1974"/>
      <c r="AA7" s="1978"/>
    </row>
    <row r="8" spans="1:27" ht="13.15" customHeight="1" thickBot="1" x14ac:dyDescent="0.25">
      <c r="B8" s="1430">
        <v>1</v>
      </c>
      <c r="C8" s="1288"/>
      <c r="D8" s="1288"/>
      <c r="E8" s="1288"/>
      <c r="F8" s="1288"/>
      <c r="G8" s="1288"/>
      <c r="H8" s="1288"/>
      <c r="I8" s="1288"/>
      <c r="J8" s="1288"/>
      <c r="K8" s="1288"/>
      <c r="L8" s="1288"/>
      <c r="M8" s="1288"/>
      <c r="N8" s="1288"/>
      <c r="O8" s="1288"/>
      <c r="P8" s="1288"/>
      <c r="Q8" s="1288"/>
      <c r="R8" s="1288"/>
      <c r="S8" s="1288"/>
      <c r="T8" s="1967">
        <v>2</v>
      </c>
      <c r="U8" s="1968"/>
      <c r="V8" s="1969"/>
      <c r="W8" s="239">
        <v>3</v>
      </c>
      <c r="X8" s="239">
        <v>4</v>
      </c>
      <c r="Y8" s="239">
        <v>5</v>
      </c>
      <c r="Z8" s="239">
        <v>6</v>
      </c>
      <c r="AA8" s="154">
        <v>7</v>
      </c>
    </row>
    <row r="9" spans="1:27" ht="28.5" customHeight="1" x14ac:dyDescent="0.2">
      <c r="B9" s="1939" t="s">
        <v>464</v>
      </c>
      <c r="C9" s="1962"/>
      <c r="D9" s="1962"/>
      <c r="E9" s="1962"/>
      <c r="F9" s="1962"/>
      <c r="G9" s="1962"/>
      <c r="H9" s="1962"/>
      <c r="I9" s="1962"/>
      <c r="J9" s="1962"/>
      <c r="K9" s="1962"/>
      <c r="L9" s="1962"/>
      <c r="M9" s="1962"/>
      <c r="N9" s="1962"/>
      <c r="O9" s="1962"/>
      <c r="P9" s="1962"/>
      <c r="Q9" s="1962"/>
      <c r="R9" s="1962"/>
      <c r="S9" s="1963"/>
      <c r="T9" s="1964">
        <v>7100</v>
      </c>
      <c r="U9" s="1965"/>
      <c r="V9" s="1966"/>
      <c r="W9" s="737">
        <v>-246686</v>
      </c>
      <c r="X9" s="737">
        <f>X10+X22+X28</f>
        <v>95712</v>
      </c>
      <c r="Y9" s="737">
        <f>Y10+Y22+Y28</f>
        <v>-25030</v>
      </c>
      <c r="Z9" s="475">
        <f>Z10+Z32+Z36+Z39</f>
        <v>0</v>
      </c>
      <c r="AA9" s="476">
        <f>W9+AB9+X9+Y9</f>
        <v>-176004</v>
      </c>
    </row>
    <row r="10" spans="1:27" ht="25.5" customHeight="1" x14ac:dyDescent="0.2">
      <c r="B10" s="1914" t="s">
        <v>465</v>
      </c>
      <c r="C10" s="1932"/>
      <c r="D10" s="1932"/>
      <c r="E10" s="1932"/>
      <c r="F10" s="1932"/>
      <c r="G10" s="1932"/>
      <c r="H10" s="1932"/>
      <c r="I10" s="1932"/>
      <c r="J10" s="1932"/>
      <c r="K10" s="1932"/>
      <c r="L10" s="1932"/>
      <c r="M10" s="1932"/>
      <c r="N10" s="1932"/>
      <c r="O10" s="1932"/>
      <c r="P10" s="1932"/>
      <c r="Q10" s="1932"/>
      <c r="R10" s="1932"/>
      <c r="S10" s="1933"/>
      <c r="T10" s="1950" t="s">
        <v>22</v>
      </c>
      <c r="U10" s="1951"/>
      <c r="V10" s="1952"/>
      <c r="W10" s="738">
        <v>-85086</v>
      </c>
      <c r="X10" s="739">
        <f>X12+X17+X18+X21</f>
        <v>95813</v>
      </c>
      <c r="Y10" s="739">
        <f>Y12+Y17+Y18+Y21</f>
        <v>-25030</v>
      </c>
      <c r="Z10" s="477">
        <v>0</v>
      </c>
      <c r="AA10" s="478">
        <f>W10+X10+Y10</f>
        <v>-14303</v>
      </c>
    </row>
    <row r="11" spans="1:27" ht="12" customHeight="1" x14ac:dyDescent="0.2">
      <c r="A11" s="104" t="s">
        <v>136</v>
      </c>
      <c r="B11" s="1960" t="s">
        <v>191</v>
      </c>
      <c r="C11" s="1961"/>
      <c r="D11" s="1961"/>
      <c r="E11" s="1961"/>
      <c r="F11" s="1961"/>
      <c r="G11" s="1961"/>
      <c r="H11" s="1961"/>
      <c r="I11" s="1961"/>
      <c r="J11" s="1961"/>
      <c r="K11" s="1961"/>
      <c r="L11" s="1961"/>
      <c r="M11" s="1961"/>
      <c r="N11" s="1961"/>
      <c r="O11" s="1961"/>
      <c r="P11" s="1961"/>
      <c r="Q11" s="1961"/>
      <c r="R11" s="1961"/>
      <c r="S11" s="1961"/>
      <c r="T11" s="1957"/>
      <c r="U11" s="1958"/>
      <c r="V11" s="1959"/>
      <c r="W11" s="740"/>
      <c r="X11" s="740"/>
      <c r="Y11" s="740"/>
      <c r="Z11" s="479"/>
      <c r="AA11" s="480"/>
    </row>
    <row r="12" spans="1:27" ht="25.5" customHeight="1" x14ac:dyDescent="0.2">
      <c r="B12" s="1893" t="s">
        <v>444</v>
      </c>
      <c r="C12" s="1909"/>
      <c r="D12" s="1909"/>
      <c r="E12" s="1909"/>
      <c r="F12" s="1909"/>
      <c r="G12" s="1909"/>
      <c r="H12" s="1909"/>
      <c r="I12" s="1909"/>
      <c r="J12" s="1909"/>
      <c r="K12" s="1909"/>
      <c r="L12" s="1909"/>
      <c r="M12" s="1909"/>
      <c r="N12" s="1909"/>
      <c r="O12" s="1909"/>
      <c r="P12" s="1909"/>
      <c r="Q12" s="1909"/>
      <c r="R12" s="1909"/>
      <c r="S12" s="1909"/>
      <c r="T12" s="1950" t="s">
        <v>119</v>
      </c>
      <c r="U12" s="1951"/>
      <c r="V12" s="1952"/>
      <c r="W12" s="738">
        <v>-85086</v>
      </c>
      <c r="X12" s="738">
        <f>X14+X15+X16</f>
        <v>95813</v>
      </c>
      <c r="Y12" s="738">
        <f>Y14+Y15+Y16</f>
        <v>-25030</v>
      </c>
      <c r="Z12" s="477">
        <v>0</v>
      </c>
      <c r="AA12" s="478">
        <f>W12+X12+Y12+Z12</f>
        <v>-14303</v>
      </c>
    </row>
    <row r="13" spans="1:27" ht="12" customHeight="1" x14ac:dyDescent="0.2">
      <c r="B13" s="1948" t="s">
        <v>466</v>
      </c>
      <c r="C13" s="1949"/>
      <c r="D13" s="1949"/>
      <c r="E13" s="1949"/>
      <c r="F13" s="1949"/>
      <c r="G13" s="1949"/>
      <c r="H13" s="1949"/>
      <c r="I13" s="1949"/>
      <c r="J13" s="1949"/>
      <c r="K13" s="1949"/>
      <c r="L13" s="1949"/>
      <c r="M13" s="1949"/>
      <c r="N13" s="1949"/>
      <c r="O13" s="1949"/>
      <c r="P13" s="1949"/>
      <c r="Q13" s="1949"/>
      <c r="R13" s="1949"/>
      <c r="S13" s="1949"/>
      <c r="T13" s="1957"/>
      <c r="U13" s="1958"/>
      <c r="V13" s="1959"/>
      <c r="W13" s="738"/>
      <c r="X13" s="738"/>
      <c r="Y13" s="738"/>
      <c r="Z13" s="477"/>
      <c r="AA13" s="478"/>
    </row>
    <row r="14" spans="1:27" ht="12" customHeight="1" x14ac:dyDescent="0.2">
      <c r="B14" s="1914" t="s">
        <v>467</v>
      </c>
      <c r="C14" s="1932"/>
      <c r="D14" s="1932"/>
      <c r="E14" s="1932"/>
      <c r="F14" s="1932"/>
      <c r="G14" s="1932"/>
      <c r="H14" s="1932"/>
      <c r="I14" s="1932"/>
      <c r="J14" s="1932"/>
      <c r="K14" s="1932"/>
      <c r="L14" s="1932"/>
      <c r="M14" s="1932"/>
      <c r="N14" s="1932"/>
      <c r="O14" s="1932"/>
      <c r="P14" s="1932"/>
      <c r="Q14" s="1932"/>
      <c r="R14" s="1932"/>
      <c r="S14" s="1932"/>
      <c r="T14" s="1950" t="s">
        <v>120</v>
      </c>
      <c r="U14" s="1951"/>
      <c r="V14" s="1952"/>
      <c r="W14" s="739">
        <v>0</v>
      </c>
      <c r="X14" s="739">
        <v>0</v>
      </c>
      <c r="Y14" s="739">
        <v>0</v>
      </c>
      <c r="Z14" s="481">
        <v>0</v>
      </c>
      <c r="AA14" s="478">
        <v>0</v>
      </c>
    </row>
    <row r="15" spans="1:27" ht="12" customHeight="1" x14ac:dyDescent="0.2">
      <c r="B15" s="1905" t="s">
        <v>468</v>
      </c>
      <c r="C15" s="1906"/>
      <c r="D15" s="1906"/>
      <c r="E15" s="1906"/>
      <c r="F15" s="1906"/>
      <c r="G15" s="1906"/>
      <c r="H15" s="1906"/>
      <c r="I15" s="1906"/>
      <c r="J15" s="1906"/>
      <c r="K15" s="1906"/>
      <c r="L15" s="1906"/>
      <c r="M15" s="1906"/>
      <c r="N15" s="1906"/>
      <c r="O15" s="1906"/>
      <c r="P15" s="1906"/>
      <c r="Q15" s="1906"/>
      <c r="R15" s="1906"/>
      <c r="S15" s="1906"/>
      <c r="T15" s="1950" t="s">
        <v>121</v>
      </c>
      <c r="U15" s="1951"/>
      <c r="V15" s="1952"/>
      <c r="W15" s="739">
        <v>0</v>
      </c>
      <c r="X15" s="739">
        <v>0</v>
      </c>
      <c r="Y15" s="739">
        <v>0</v>
      </c>
      <c r="Z15" s="481">
        <v>0</v>
      </c>
      <c r="AA15" s="478">
        <v>0</v>
      </c>
    </row>
    <row r="16" spans="1:27" ht="12" customHeight="1" x14ac:dyDescent="0.2">
      <c r="B16" s="1905" t="s">
        <v>469</v>
      </c>
      <c r="C16" s="1906"/>
      <c r="D16" s="1906"/>
      <c r="E16" s="1906"/>
      <c r="F16" s="1906"/>
      <c r="G16" s="1906"/>
      <c r="H16" s="1906"/>
      <c r="I16" s="1906"/>
      <c r="J16" s="1906"/>
      <c r="K16" s="1906"/>
      <c r="L16" s="1906"/>
      <c r="M16" s="1906"/>
      <c r="N16" s="1906"/>
      <c r="O16" s="1906"/>
      <c r="P16" s="1906"/>
      <c r="Q16" s="1906"/>
      <c r="R16" s="1906"/>
      <c r="S16" s="1906"/>
      <c r="T16" s="1950" t="s">
        <v>145</v>
      </c>
      <c r="U16" s="1951"/>
      <c r="V16" s="1952"/>
      <c r="W16" s="739">
        <v>-85086</v>
      </c>
      <c r="X16" s="739">
        <v>95813</v>
      </c>
      <c r="Y16" s="739">
        <f>-25130+100</f>
        <v>-25030</v>
      </c>
      <c r="Z16" s="481">
        <v>0</v>
      </c>
      <c r="AA16" s="478">
        <f>W16+X16+Y16+Z16</f>
        <v>-14303</v>
      </c>
    </row>
    <row r="17" spans="2:27" ht="23.25" customHeight="1" x14ac:dyDescent="0.2">
      <c r="B17" s="1907" t="s">
        <v>447</v>
      </c>
      <c r="C17" s="1908"/>
      <c r="D17" s="1908"/>
      <c r="E17" s="1908"/>
      <c r="F17" s="1908"/>
      <c r="G17" s="1908"/>
      <c r="H17" s="1908"/>
      <c r="I17" s="1908"/>
      <c r="J17" s="1908"/>
      <c r="K17" s="1908"/>
      <c r="L17" s="1908"/>
      <c r="M17" s="1908"/>
      <c r="N17" s="1908"/>
      <c r="O17" s="1908"/>
      <c r="P17" s="1908"/>
      <c r="Q17" s="1908"/>
      <c r="R17" s="1908"/>
      <c r="S17" s="1908"/>
      <c r="T17" s="1950" t="s">
        <v>122</v>
      </c>
      <c r="U17" s="1951"/>
      <c r="V17" s="1952"/>
      <c r="W17" s="739">
        <v>0</v>
      </c>
      <c r="X17" s="739">
        <v>0</v>
      </c>
      <c r="Y17" s="739">
        <v>0</v>
      </c>
      <c r="Z17" s="481">
        <v>0</v>
      </c>
      <c r="AA17" s="478">
        <v>0</v>
      </c>
    </row>
    <row r="18" spans="2:27" ht="23.25" customHeight="1" x14ac:dyDescent="0.2">
      <c r="B18" s="1893" t="s">
        <v>448</v>
      </c>
      <c r="C18" s="1894"/>
      <c r="D18" s="1894"/>
      <c r="E18" s="1894"/>
      <c r="F18" s="1894"/>
      <c r="G18" s="1894"/>
      <c r="H18" s="1894"/>
      <c r="I18" s="1894"/>
      <c r="J18" s="1894"/>
      <c r="K18" s="1894"/>
      <c r="L18" s="1894"/>
      <c r="M18" s="1894"/>
      <c r="N18" s="1894"/>
      <c r="O18" s="1894"/>
      <c r="P18" s="1894"/>
      <c r="Q18" s="1894"/>
      <c r="R18" s="1894"/>
      <c r="S18" s="1894"/>
      <c r="T18" s="1950" t="s">
        <v>123</v>
      </c>
      <c r="U18" s="1951"/>
      <c r="V18" s="1952"/>
      <c r="W18" s="739">
        <v>0</v>
      </c>
      <c r="X18" s="739">
        <v>0</v>
      </c>
      <c r="Y18" s="739">
        <v>0</v>
      </c>
      <c r="Z18" s="481">
        <v>0</v>
      </c>
      <c r="AA18" s="478">
        <v>0</v>
      </c>
    </row>
    <row r="19" spans="2:27" ht="12" customHeight="1" x14ac:dyDescent="0.2">
      <c r="B19" s="1948" t="s">
        <v>470</v>
      </c>
      <c r="C19" s="1949"/>
      <c r="D19" s="1949"/>
      <c r="E19" s="1949"/>
      <c r="F19" s="1949"/>
      <c r="G19" s="1949"/>
      <c r="H19" s="1949"/>
      <c r="I19" s="1949"/>
      <c r="J19" s="1949"/>
      <c r="K19" s="1949"/>
      <c r="L19" s="1949"/>
      <c r="M19" s="1949"/>
      <c r="N19" s="1949"/>
      <c r="O19" s="1949"/>
      <c r="P19" s="1949"/>
      <c r="Q19" s="1949"/>
      <c r="R19" s="1949"/>
      <c r="S19" s="1949"/>
      <c r="T19" s="1950"/>
      <c r="U19" s="1951"/>
      <c r="V19" s="1952"/>
      <c r="W19" s="740"/>
      <c r="X19" s="738"/>
      <c r="Y19" s="738"/>
      <c r="Z19" s="477"/>
      <c r="AA19" s="478"/>
    </row>
    <row r="20" spans="2:27" ht="24.75" customHeight="1" x14ac:dyDescent="0.2">
      <c r="B20" s="1901" t="s">
        <v>471</v>
      </c>
      <c r="C20" s="1902"/>
      <c r="D20" s="1902"/>
      <c r="E20" s="1902"/>
      <c r="F20" s="1902"/>
      <c r="G20" s="1902"/>
      <c r="H20" s="1902"/>
      <c r="I20" s="1902"/>
      <c r="J20" s="1902"/>
      <c r="K20" s="1902"/>
      <c r="L20" s="1902"/>
      <c r="M20" s="1902"/>
      <c r="N20" s="1902"/>
      <c r="O20" s="1902"/>
      <c r="P20" s="1902"/>
      <c r="Q20" s="1902"/>
      <c r="R20" s="1902"/>
      <c r="S20" s="1902"/>
      <c r="T20" s="1950" t="s">
        <v>124</v>
      </c>
      <c r="U20" s="1951"/>
      <c r="V20" s="1952"/>
      <c r="W20" s="739">
        <v>0</v>
      </c>
      <c r="X20" s="739">
        <v>0</v>
      </c>
      <c r="Y20" s="739">
        <v>0</v>
      </c>
      <c r="Z20" s="481">
        <v>0</v>
      </c>
      <c r="AA20" s="478">
        <v>0</v>
      </c>
    </row>
    <row r="21" spans="2:27" ht="12" customHeight="1" x14ac:dyDescent="0.2">
      <c r="B21" s="1914" t="s">
        <v>188</v>
      </c>
      <c r="C21" s="1915"/>
      <c r="D21" s="1915"/>
      <c r="E21" s="1915"/>
      <c r="F21" s="1915"/>
      <c r="G21" s="1915"/>
      <c r="H21" s="1915"/>
      <c r="I21" s="1915"/>
      <c r="J21" s="1915"/>
      <c r="K21" s="1915"/>
      <c r="L21" s="1915"/>
      <c r="M21" s="1915"/>
      <c r="N21" s="1915"/>
      <c r="O21" s="1915"/>
      <c r="P21" s="1915"/>
      <c r="Q21" s="1915"/>
      <c r="R21" s="1915"/>
      <c r="S21" s="1915"/>
      <c r="T21" s="1950" t="s">
        <v>125</v>
      </c>
      <c r="U21" s="1951"/>
      <c r="V21" s="1952"/>
      <c r="W21" s="739">
        <v>0</v>
      </c>
      <c r="X21" s="739">
        <v>0</v>
      </c>
      <c r="Y21" s="739">
        <v>0</v>
      </c>
      <c r="Z21" s="481">
        <v>0</v>
      </c>
      <c r="AA21" s="478">
        <f>W21+X21+Y21</f>
        <v>0</v>
      </c>
    </row>
    <row r="22" spans="2:27" ht="27" customHeight="1" x14ac:dyDescent="0.2">
      <c r="B22" s="1926" t="s">
        <v>472</v>
      </c>
      <c r="C22" s="1927"/>
      <c r="D22" s="1927"/>
      <c r="E22" s="1927"/>
      <c r="F22" s="1927"/>
      <c r="G22" s="1927"/>
      <c r="H22" s="1927"/>
      <c r="I22" s="1927"/>
      <c r="J22" s="1927"/>
      <c r="K22" s="1927"/>
      <c r="L22" s="1927"/>
      <c r="M22" s="1927"/>
      <c r="N22" s="1927"/>
      <c r="O22" s="1927"/>
      <c r="P22" s="1927"/>
      <c r="Q22" s="1927"/>
      <c r="R22" s="1927"/>
      <c r="S22" s="1928"/>
      <c r="T22" s="1950" t="s">
        <v>23</v>
      </c>
      <c r="U22" s="1951"/>
      <c r="V22" s="1952"/>
      <c r="W22" s="738">
        <v>0</v>
      </c>
      <c r="X22" s="738">
        <v>0</v>
      </c>
      <c r="Y22" s="738">
        <v>0</v>
      </c>
      <c r="Z22" s="477">
        <v>0</v>
      </c>
      <c r="AA22" s="478">
        <v>0</v>
      </c>
    </row>
    <row r="23" spans="2:27" s="156" customFormat="1" ht="15" customHeight="1" x14ac:dyDescent="0.2">
      <c r="B23" s="1948" t="s">
        <v>470</v>
      </c>
      <c r="C23" s="1956"/>
      <c r="D23" s="1956"/>
      <c r="E23" s="1956"/>
      <c r="F23" s="1956"/>
      <c r="G23" s="1956"/>
      <c r="H23" s="1956"/>
      <c r="I23" s="1956"/>
      <c r="J23" s="1956"/>
      <c r="K23" s="1956"/>
      <c r="L23" s="1956"/>
      <c r="M23" s="1956"/>
      <c r="N23" s="1956"/>
      <c r="O23" s="1956"/>
      <c r="P23" s="1956"/>
      <c r="Q23" s="1956"/>
      <c r="R23" s="1956"/>
      <c r="S23" s="1956"/>
      <c r="T23" s="1957"/>
      <c r="U23" s="1958"/>
      <c r="V23" s="1959"/>
      <c r="W23" s="740"/>
      <c r="X23" s="740"/>
      <c r="Y23" s="740"/>
      <c r="Z23" s="479"/>
      <c r="AA23" s="480"/>
    </row>
    <row r="24" spans="2:27" ht="14.25" customHeight="1" x14ac:dyDescent="0.2">
      <c r="B24" s="1893" t="s">
        <v>448</v>
      </c>
      <c r="C24" s="1894"/>
      <c r="D24" s="1894"/>
      <c r="E24" s="1894"/>
      <c r="F24" s="1894"/>
      <c r="G24" s="1894"/>
      <c r="H24" s="1894"/>
      <c r="I24" s="1894"/>
      <c r="J24" s="1894"/>
      <c r="K24" s="1894"/>
      <c r="L24" s="1894"/>
      <c r="M24" s="1894"/>
      <c r="N24" s="1894"/>
      <c r="O24" s="1894"/>
      <c r="P24" s="1894"/>
      <c r="Q24" s="1894"/>
      <c r="R24" s="1894"/>
      <c r="S24" s="1894"/>
      <c r="T24" s="1953">
        <v>7121</v>
      </c>
      <c r="U24" s="1954"/>
      <c r="V24" s="1955"/>
      <c r="W24" s="741">
        <v>0</v>
      </c>
      <c r="X24" s="741">
        <v>0</v>
      </c>
      <c r="Y24" s="741">
        <v>0</v>
      </c>
      <c r="Z24" s="482">
        <v>0</v>
      </c>
      <c r="AA24" s="483">
        <v>0</v>
      </c>
    </row>
    <row r="25" spans="2:27" s="156" customFormat="1" ht="12.75" customHeight="1" x14ac:dyDescent="0.2">
      <c r="B25" s="1903" t="s">
        <v>470</v>
      </c>
      <c r="C25" s="1904"/>
      <c r="D25" s="1904"/>
      <c r="E25" s="1904"/>
      <c r="F25" s="1904"/>
      <c r="G25" s="1904"/>
      <c r="H25" s="1904"/>
      <c r="I25" s="1904"/>
      <c r="J25" s="1904"/>
      <c r="K25" s="1904"/>
      <c r="L25" s="1904"/>
      <c r="M25" s="1904"/>
      <c r="N25" s="1904"/>
      <c r="O25" s="1904"/>
      <c r="P25" s="1904"/>
      <c r="Q25" s="1904"/>
      <c r="R25" s="1904"/>
      <c r="S25" s="1904"/>
      <c r="T25" s="1919"/>
      <c r="U25" s="1454"/>
      <c r="V25" s="1469"/>
      <c r="W25" s="484"/>
      <c r="X25" s="484"/>
      <c r="Y25" s="484"/>
      <c r="Z25" s="484"/>
      <c r="AA25" s="483"/>
    </row>
    <row r="26" spans="2:27" ht="24" customHeight="1" x14ac:dyDescent="0.2">
      <c r="B26" s="1901" t="s">
        <v>473</v>
      </c>
      <c r="C26" s="1902"/>
      <c r="D26" s="1902"/>
      <c r="E26" s="1902"/>
      <c r="F26" s="1902"/>
      <c r="G26" s="1902"/>
      <c r="H26" s="1902"/>
      <c r="I26" s="1902"/>
      <c r="J26" s="1902"/>
      <c r="K26" s="1902"/>
      <c r="L26" s="1902"/>
      <c r="M26" s="1902"/>
      <c r="N26" s="1902"/>
      <c r="O26" s="1902"/>
      <c r="P26" s="1902"/>
      <c r="Q26" s="1902"/>
      <c r="R26" s="1902"/>
      <c r="S26" s="1902"/>
      <c r="T26" s="1919">
        <v>71211</v>
      </c>
      <c r="U26" s="1454"/>
      <c r="V26" s="1469"/>
      <c r="W26" s="482">
        <v>0</v>
      </c>
      <c r="X26" s="482">
        <v>0</v>
      </c>
      <c r="Y26" s="482">
        <v>0</v>
      </c>
      <c r="Z26" s="482">
        <v>0</v>
      </c>
      <c r="AA26" s="483">
        <v>0</v>
      </c>
    </row>
    <row r="27" spans="2:27" ht="12" customHeight="1" x14ac:dyDescent="0.2">
      <c r="B27" s="1914" t="s">
        <v>474</v>
      </c>
      <c r="C27" s="1915"/>
      <c r="D27" s="1915"/>
      <c r="E27" s="1915"/>
      <c r="F27" s="1915"/>
      <c r="G27" s="1915"/>
      <c r="H27" s="1915"/>
      <c r="I27" s="1915"/>
      <c r="J27" s="1915"/>
      <c r="K27" s="1915"/>
      <c r="L27" s="1915"/>
      <c r="M27" s="1915"/>
      <c r="N27" s="1915"/>
      <c r="O27" s="1915"/>
      <c r="P27" s="1915"/>
      <c r="Q27" s="1915"/>
      <c r="R27" s="1915"/>
      <c r="S27" s="1915"/>
      <c r="T27" s="1916">
        <v>7122</v>
      </c>
      <c r="U27" s="1917"/>
      <c r="V27" s="1918"/>
      <c r="W27" s="481">
        <v>0</v>
      </c>
      <c r="X27" s="481">
        <v>0</v>
      </c>
      <c r="Y27" s="481">
        <v>0</v>
      </c>
      <c r="Z27" s="481">
        <v>0</v>
      </c>
      <c r="AA27" s="483">
        <v>0</v>
      </c>
    </row>
    <row r="28" spans="2:27" s="156" customFormat="1" ht="27" customHeight="1" x14ac:dyDescent="0.2">
      <c r="B28" s="1893" t="s">
        <v>475</v>
      </c>
      <c r="C28" s="1910"/>
      <c r="D28" s="1910"/>
      <c r="E28" s="1910"/>
      <c r="F28" s="1910"/>
      <c r="G28" s="1910"/>
      <c r="H28" s="1910"/>
      <c r="I28" s="1910"/>
      <c r="J28" s="1910"/>
      <c r="K28" s="1910"/>
      <c r="L28" s="1910"/>
      <c r="M28" s="1910"/>
      <c r="N28" s="1910"/>
      <c r="O28" s="1910"/>
      <c r="P28" s="1910"/>
      <c r="Q28" s="1910"/>
      <c r="R28" s="1910"/>
      <c r="S28" s="1910"/>
      <c r="T28" s="1895" t="s">
        <v>24</v>
      </c>
      <c r="U28" s="1896"/>
      <c r="V28" s="1897"/>
      <c r="W28" s="477">
        <v>-161600</v>
      </c>
      <c r="X28" s="477">
        <v>-101</v>
      </c>
      <c r="Y28" s="477"/>
      <c r="Z28" s="477">
        <v>0</v>
      </c>
      <c r="AA28" s="478">
        <f>W28+X28+Y28+Z28</f>
        <v>-161701</v>
      </c>
    </row>
    <row r="29" spans="2:27" ht="12" customHeight="1" x14ac:dyDescent="0.2">
      <c r="B29" s="1948" t="s">
        <v>470</v>
      </c>
      <c r="C29" s="1949"/>
      <c r="D29" s="1949"/>
      <c r="E29" s="1949"/>
      <c r="F29" s="1949"/>
      <c r="G29" s="1949"/>
      <c r="H29" s="1949"/>
      <c r="I29" s="1949"/>
      <c r="J29" s="1949"/>
      <c r="K29" s="1949"/>
      <c r="L29" s="1949"/>
      <c r="M29" s="1949"/>
      <c r="N29" s="1949"/>
      <c r="O29" s="1949"/>
      <c r="P29" s="1949"/>
      <c r="Q29" s="1949"/>
      <c r="R29" s="1949"/>
      <c r="S29" s="1949"/>
      <c r="T29" s="1923"/>
      <c r="U29" s="1924"/>
      <c r="V29" s="1925"/>
      <c r="W29" s="479"/>
      <c r="X29" s="479"/>
      <c r="Y29" s="479"/>
      <c r="Z29" s="479"/>
      <c r="AA29" s="480"/>
    </row>
    <row r="30" spans="2:27" s="156" customFormat="1" ht="25.5" customHeight="1" x14ac:dyDescent="0.2">
      <c r="B30" s="1893" t="s">
        <v>444</v>
      </c>
      <c r="C30" s="1909"/>
      <c r="D30" s="1909"/>
      <c r="E30" s="1909"/>
      <c r="F30" s="1909"/>
      <c r="G30" s="1909"/>
      <c r="H30" s="1909"/>
      <c r="I30" s="1909"/>
      <c r="J30" s="1909"/>
      <c r="K30" s="1909"/>
      <c r="L30" s="1909"/>
      <c r="M30" s="1909"/>
      <c r="N30" s="1909"/>
      <c r="O30" s="1909"/>
      <c r="P30" s="1909"/>
      <c r="Q30" s="1909"/>
      <c r="R30" s="1909"/>
      <c r="S30" s="1909"/>
      <c r="T30" s="1911" t="s">
        <v>126</v>
      </c>
      <c r="U30" s="1912"/>
      <c r="V30" s="1913"/>
      <c r="W30" s="479">
        <v>0</v>
      </c>
      <c r="X30" s="477">
        <v>0</v>
      </c>
      <c r="Y30" s="477">
        <v>0</v>
      </c>
      <c r="Z30" s="477">
        <v>0</v>
      </c>
      <c r="AA30" s="478">
        <v>0</v>
      </c>
    </row>
    <row r="31" spans="2:27" s="156" customFormat="1" ht="10.5" customHeight="1" x14ac:dyDescent="0.2">
      <c r="B31" s="1920" t="s">
        <v>470</v>
      </c>
      <c r="C31" s="1937"/>
      <c r="D31" s="1937"/>
      <c r="E31" s="1937"/>
      <c r="F31" s="1937"/>
      <c r="G31" s="1937"/>
      <c r="H31" s="1937"/>
      <c r="I31" s="1937"/>
      <c r="J31" s="1937"/>
      <c r="K31" s="1937"/>
      <c r="L31" s="1937"/>
      <c r="M31" s="1937"/>
      <c r="N31" s="1937"/>
      <c r="O31" s="1937"/>
      <c r="P31" s="1937"/>
      <c r="Q31" s="1937"/>
      <c r="R31" s="1937"/>
      <c r="S31" s="1938"/>
      <c r="T31" s="1895"/>
      <c r="U31" s="1896"/>
      <c r="V31" s="1897"/>
      <c r="W31" s="479"/>
      <c r="X31" s="477"/>
      <c r="Y31" s="477"/>
      <c r="Z31" s="477"/>
      <c r="AA31" s="478"/>
    </row>
    <row r="32" spans="2:27" s="156" customFormat="1" ht="12" customHeight="1" x14ac:dyDescent="0.2">
      <c r="B32" s="1934" t="s">
        <v>476</v>
      </c>
      <c r="C32" s="1935"/>
      <c r="D32" s="1935"/>
      <c r="E32" s="1935"/>
      <c r="F32" s="1935"/>
      <c r="G32" s="1935"/>
      <c r="H32" s="1935"/>
      <c r="I32" s="1935"/>
      <c r="J32" s="1935"/>
      <c r="K32" s="1935"/>
      <c r="L32" s="1935"/>
      <c r="M32" s="1935"/>
      <c r="N32" s="1935"/>
      <c r="O32" s="1935"/>
      <c r="P32" s="1935"/>
      <c r="Q32" s="1935"/>
      <c r="R32" s="1935"/>
      <c r="S32" s="1936"/>
      <c r="T32" s="1895" t="s">
        <v>127</v>
      </c>
      <c r="U32" s="1896"/>
      <c r="V32" s="1897"/>
      <c r="W32" s="481">
        <v>100</v>
      </c>
      <c r="X32" s="481">
        <v>-100</v>
      </c>
      <c r="Y32" s="481">
        <v>-100</v>
      </c>
      <c r="Z32" s="481">
        <v>0</v>
      </c>
      <c r="AA32" s="478">
        <f>W32+X32+Y32+Z32</f>
        <v>-100</v>
      </c>
    </row>
    <row r="33" spans="2:27" s="156" customFormat="1" ht="12" customHeight="1" x14ac:dyDescent="0.2">
      <c r="B33" s="1905" t="s">
        <v>477</v>
      </c>
      <c r="C33" s="1906"/>
      <c r="D33" s="1906"/>
      <c r="E33" s="1906"/>
      <c r="F33" s="1906"/>
      <c r="G33" s="1906"/>
      <c r="H33" s="1906"/>
      <c r="I33" s="1906"/>
      <c r="J33" s="1906"/>
      <c r="K33" s="1906"/>
      <c r="L33" s="1906"/>
      <c r="M33" s="1906"/>
      <c r="N33" s="1906"/>
      <c r="O33" s="1906"/>
      <c r="P33" s="1906"/>
      <c r="Q33" s="1906"/>
      <c r="R33" s="1906"/>
      <c r="S33" s="1906"/>
      <c r="T33" s="1923" t="s">
        <v>128</v>
      </c>
      <c r="U33" s="1924"/>
      <c r="V33" s="1925"/>
      <c r="W33" s="485">
        <v>0</v>
      </c>
      <c r="X33" s="485">
        <v>0</v>
      </c>
      <c r="Y33" s="485">
        <v>0</v>
      </c>
      <c r="Z33" s="485">
        <v>0</v>
      </c>
      <c r="AA33" s="478">
        <v>0</v>
      </c>
    </row>
    <row r="34" spans="2:27" s="156" customFormat="1" ht="12" customHeight="1" x14ac:dyDescent="0.2">
      <c r="B34" s="1905" t="s">
        <v>478</v>
      </c>
      <c r="C34" s="1906"/>
      <c r="D34" s="1906"/>
      <c r="E34" s="1906"/>
      <c r="F34" s="1906"/>
      <c r="G34" s="1906"/>
      <c r="H34" s="1906"/>
      <c r="I34" s="1906"/>
      <c r="J34" s="1906"/>
      <c r="K34" s="1906"/>
      <c r="L34" s="1906"/>
      <c r="M34" s="1906"/>
      <c r="N34" s="1906"/>
      <c r="O34" s="1906"/>
      <c r="P34" s="1906"/>
      <c r="Q34" s="1906"/>
      <c r="R34" s="1906"/>
      <c r="S34" s="1906"/>
      <c r="T34" s="1923" t="s">
        <v>146</v>
      </c>
      <c r="U34" s="1924"/>
      <c r="V34" s="1925"/>
      <c r="W34" s="485">
        <v>0</v>
      </c>
      <c r="X34" s="485">
        <v>-1</v>
      </c>
      <c r="Y34" s="485">
        <v>0</v>
      </c>
      <c r="Z34" s="485">
        <v>0</v>
      </c>
      <c r="AA34" s="478">
        <v>0</v>
      </c>
    </row>
    <row r="35" spans="2:27" s="156" customFormat="1" ht="26.25" customHeight="1" x14ac:dyDescent="0.2">
      <c r="B35" s="1907" t="s">
        <v>447</v>
      </c>
      <c r="C35" s="1908"/>
      <c r="D35" s="1908"/>
      <c r="E35" s="1908"/>
      <c r="F35" s="1908"/>
      <c r="G35" s="1908"/>
      <c r="H35" s="1908"/>
      <c r="I35" s="1908"/>
      <c r="J35" s="1908"/>
      <c r="K35" s="1908"/>
      <c r="L35" s="1908"/>
      <c r="M35" s="1908"/>
      <c r="N35" s="1908"/>
      <c r="O35" s="1908"/>
      <c r="P35" s="1908"/>
      <c r="Q35" s="1908"/>
      <c r="R35" s="1908"/>
      <c r="S35" s="1908"/>
      <c r="T35" s="1895" t="s">
        <v>129</v>
      </c>
      <c r="U35" s="1896"/>
      <c r="V35" s="1897"/>
      <c r="W35" s="485">
        <v>0</v>
      </c>
      <c r="X35" s="481">
        <v>0</v>
      </c>
      <c r="Y35" s="481">
        <v>0</v>
      </c>
      <c r="Z35" s="481">
        <v>0</v>
      </c>
      <c r="AA35" s="478">
        <v>0</v>
      </c>
    </row>
    <row r="36" spans="2:27" s="156" customFormat="1" ht="25.5" customHeight="1" x14ac:dyDescent="0.2">
      <c r="B36" s="1893" t="s">
        <v>448</v>
      </c>
      <c r="C36" s="1894"/>
      <c r="D36" s="1894"/>
      <c r="E36" s="1894"/>
      <c r="F36" s="1894"/>
      <c r="G36" s="1894"/>
      <c r="H36" s="1894"/>
      <c r="I36" s="1894"/>
      <c r="J36" s="1894"/>
      <c r="K36" s="1894"/>
      <c r="L36" s="1894"/>
      <c r="M36" s="1894"/>
      <c r="N36" s="1894"/>
      <c r="O36" s="1894"/>
      <c r="P36" s="1894"/>
      <c r="Q36" s="1894"/>
      <c r="R36" s="1894"/>
      <c r="S36" s="1894"/>
      <c r="T36" s="1895" t="s">
        <v>130</v>
      </c>
      <c r="U36" s="1896"/>
      <c r="V36" s="1897"/>
      <c r="W36" s="485">
        <v>75</v>
      </c>
      <c r="X36" s="481">
        <v>-75</v>
      </c>
      <c r="Y36" s="481">
        <v>0</v>
      </c>
      <c r="Z36" s="481">
        <v>0</v>
      </c>
      <c r="AA36" s="478">
        <f>W36+X36+Y36+Z36</f>
        <v>0</v>
      </c>
    </row>
    <row r="37" spans="2:27" ht="12" customHeight="1" x14ac:dyDescent="0.2">
      <c r="B37" s="1948" t="s">
        <v>470</v>
      </c>
      <c r="C37" s="1949"/>
      <c r="D37" s="1949"/>
      <c r="E37" s="1949"/>
      <c r="F37" s="1949"/>
      <c r="G37" s="1949"/>
      <c r="H37" s="1949"/>
      <c r="I37" s="1949"/>
      <c r="J37" s="1949"/>
      <c r="K37" s="1949"/>
      <c r="L37" s="1949"/>
      <c r="M37" s="1949"/>
      <c r="N37" s="1949"/>
      <c r="O37" s="1949"/>
      <c r="P37" s="1949"/>
      <c r="Q37" s="1949"/>
      <c r="R37" s="1949"/>
      <c r="S37" s="1949"/>
      <c r="T37" s="1895"/>
      <c r="U37" s="1896"/>
      <c r="V37" s="1897"/>
      <c r="W37" s="479"/>
      <c r="X37" s="477"/>
      <c r="Y37" s="477"/>
      <c r="Z37" s="477"/>
      <c r="AA37" s="478"/>
    </row>
    <row r="38" spans="2:27" s="156" customFormat="1" ht="24.75" customHeight="1" x14ac:dyDescent="0.2">
      <c r="B38" s="1901" t="s">
        <v>473</v>
      </c>
      <c r="C38" s="1902"/>
      <c r="D38" s="1902"/>
      <c r="E38" s="1902"/>
      <c r="F38" s="1902"/>
      <c r="G38" s="1902"/>
      <c r="H38" s="1902"/>
      <c r="I38" s="1902"/>
      <c r="J38" s="1902"/>
      <c r="K38" s="1902"/>
      <c r="L38" s="1902"/>
      <c r="M38" s="1902"/>
      <c r="N38" s="1902"/>
      <c r="O38" s="1902"/>
      <c r="P38" s="1902"/>
      <c r="Q38" s="1902"/>
      <c r="R38" s="1902"/>
      <c r="S38" s="1902"/>
      <c r="T38" s="1895" t="s">
        <v>131</v>
      </c>
      <c r="U38" s="1896"/>
      <c r="V38" s="1897"/>
      <c r="W38" s="485">
        <v>0</v>
      </c>
      <c r="X38" s="481">
        <v>0</v>
      </c>
      <c r="Y38" s="481">
        <v>0</v>
      </c>
      <c r="Z38" s="481">
        <v>0</v>
      </c>
      <c r="AA38" s="478">
        <v>0</v>
      </c>
    </row>
    <row r="39" spans="2:27" s="156" customFormat="1" ht="15" customHeight="1" x14ac:dyDescent="0.2">
      <c r="B39" s="1893" t="s">
        <v>450</v>
      </c>
      <c r="C39" s="1894"/>
      <c r="D39" s="1894"/>
      <c r="E39" s="1894"/>
      <c r="F39" s="1894"/>
      <c r="G39" s="1894"/>
      <c r="H39" s="1894"/>
      <c r="I39" s="1894"/>
      <c r="J39" s="1894"/>
      <c r="K39" s="1894"/>
      <c r="L39" s="1894"/>
      <c r="M39" s="1894"/>
      <c r="N39" s="1894"/>
      <c r="O39" s="1894"/>
      <c r="P39" s="1894"/>
      <c r="Q39" s="1894"/>
      <c r="R39" s="1894"/>
      <c r="S39" s="1894"/>
      <c r="T39" s="1895" t="s">
        <v>132</v>
      </c>
      <c r="U39" s="1896"/>
      <c r="V39" s="1897"/>
      <c r="W39" s="485">
        <v>-161600</v>
      </c>
      <c r="X39" s="481">
        <v>0</v>
      </c>
      <c r="Y39" s="481"/>
      <c r="Z39" s="481">
        <v>0</v>
      </c>
      <c r="AA39" s="478">
        <f>W39+X39+Y39+Z39</f>
        <v>-161600</v>
      </c>
    </row>
    <row r="40" spans="2:27" s="156" customFormat="1" ht="15" customHeight="1" x14ac:dyDescent="0.2">
      <c r="B40" s="1893" t="s">
        <v>451</v>
      </c>
      <c r="C40" s="1894"/>
      <c r="D40" s="1894"/>
      <c r="E40" s="1894"/>
      <c r="F40" s="1894"/>
      <c r="G40" s="1894"/>
      <c r="H40" s="1894"/>
      <c r="I40" s="1894"/>
      <c r="J40" s="1894"/>
      <c r="K40" s="1894"/>
      <c r="L40" s="1894"/>
      <c r="M40" s="1894"/>
      <c r="N40" s="1894"/>
      <c r="O40" s="1894"/>
      <c r="P40" s="1894"/>
      <c r="Q40" s="1894"/>
      <c r="R40" s="1894"/>
      <c r="S40" s="1894"/>
      <c r="T40" s="1895" t="s">
        <v>133</v>
      </c>
      <c r="U40" s="1896"/>
      <c r="V40" s="1897"/>
      <c r="W40" s="485">
        <v>0</v>
      </c>
      <c r="X40" s="481">
        <v>0</v>
      </c>
      <c r="Y40" s="481">
        <v>0</v>
      </c>
      <c r="Z40" s="481">
        <v>0</v>
      </c>
      <c r="AA40" s="478">
        <v>0</v>
      </c>
    </row>
    <row r="41" spans="2:27" s="156" customFormat="1" ht="15" customHeight="1" x14ac:dyDescent="0.2">
      <c r="B41" s="1914" t="s">
        <v>188</v>
      </c>
      <c r="C41" s="1915"/>
      <c r="D41" s="1915"/>
      <c r="E41" s="1915"/>
      <c r="F41" s="1915"/>
      <c r="G41" s="1915"/>
      <c r="H41" s="1915"/>
      <c r="I41" s="1915"/>
      <c r="J41" s="1915"/>
      <c r="K41" s="1915"/>
      <c r="L41" s="1915"/>
      <c r="M41" s="1915"/>
      <c r="N41" s="1915"/>
      <c r="O41" s="1915"/>
      <c r="P41" s="1915"/>
      <c r="Q41" s="1915"/>
      <c r="R41" s="1915"/>
      <c r="S41" s="1915"/>
      <c r="T41" s="1895" t="s">
        <v>134</v>
      </c>
      <c r="U41" s="1896"/>
      <c r="V41" s="1897"/>
      <c r="W41" s="485">
        <v>0</v>
      </c>
      <c r="X41" s="481">
        <v>0</v>
      </c>
      <c r="Y41" s="481">
        <v>0</v>
      </c>
      <c r="Z41" s="481">
        <v>0</v>
      </c>
      <c r="AA41" s="478">
        <v>0</v>
      </c>
    </row>
    <row r="42" spans="2:27" ht="25.9" customHeight="1" x14ac:dyDescent="0.2">
      <c r="B42" s="1939" t="s">
        <v>479</v>
      </c>
      <c r="C42" s="1940"/>
      <c r="D42" s="1940"/>
      <c r="E42" s="1940"/>
      <c r="F42" s="1940"/>
      <c r="G42" s="1940"/>
      <c r="H42" s="1940"/>
      <c r="I42" s="1940"/>
      <c r="J42" s="1940"/>
      <c r="K42" s="1940"/>
      <c r="L42" s="1940"/>
      <c r="M42" s="1940"/>
      <c r="N42" s="1940"/>
      <c r="O42" s="1940"/>
      <c r="P42" s="1940"/>
      <c r="Q42" s="1940"/>
      <c r="R42" s="1940"/>
      <c r="S42" s="1941"/>
      <c r="T42" s="1942" t="s">
        <v>21</v>
      </c>
      <c r="U42" s="1943"/>
      <c r="V42" s="1943"/>
      <c r="W42" s="477">
        <v>0</v>
      </c>
      <c r="X42" s="477">
        <v>0</v>
      </c>
      <c r="Y42" s="477">
        <v>0</v>
      </c>
      <c r="Z42" s="477">
        <v>0</v>
      </c>
      <c r="AA42" s="478">
        <v>0</v>
      </c>
    </row>
    <row r="43" spans="2:27" ht="39.75" customHeight="1" x14ac:dyDescent="0.2">
      <c r="B43" s="1893" t="s">
        <v>480</v>
      </c>
      <c r="C43" s="1910"/>
      <c r="D43" s="1910"/>
      <c r="E43" s="1910"/>
      <c r="F43" s="1910"/>
      <c r="G43" s="1910"/>
      <c r="H43" s="1910"/>
      <c r="I43" s="1910"/>
      <c r="J43" s="1910"/>
      <c r="K43" s="1910"/>
      <c r="L43" s="1910"/>
      <c r="M43" s="1910"/>
      <c r="N43" s="1910"/>
      <c r="O43" s="1910"/>
      <c r="P43" s="1910"/>
      <c r="Q43" s="1910"/>
      <c r="R43" s="1910"/>
      <c r="S43" s="1910"/>
      <c r="T43" s="1944" t="s">
        <v>25</v>
      </c>
      <c r="U43" s="1945"/>
      <c r="V43" s="1945"/>
      <c r="W43" s="486">
        <v>0</v>
      </c>
      <c r="X43" s="486">
        <v>0</v>
      </c>
      <c r="Y43" s="484">
        <v>0</v>
      </c>
      <c r="Z43" s="486">
        <v>0</v>
      </c>
      <c r="AA43" s="487">
        <v>0</v>
      </c>
    </row>
    <row r="44" spans="2:27" s="156" customFormat="1" ht="12.75" customHeight="1" x14ac:dyDescent="0.2">
      <c r="B44" s="1903" t="s">
        <v>470</v>
      </c>
      <c r="C44" s="1904"/>
      <c r="D44" s="1904"/>
      <c r="E44" s="1904"/>
      <c r="F44" s="1904"/>
      <c r="G44" s="1904"/>
      <c r="H44" s="1904"/>
      <c r="I44" s="1904"/>
      <c r="J44" s="1904"/>
      <c r="K44" s="1904"/>
      <c r="L44" s="1904"/>
      <c r="M44" s="1904"/>
      <c r="N44" s="1904"/>
      <c r="O44" s="1904"/>
      <c r="P44" s="1904"/>
      <c r="Q44" s="1904"/>
      <c r="R44" s="1904"/>
      <c r="S44" s="1904"/>
      <c r="T44" s="1946"/>
      <c r="U44" s="1947"/>
      <c r="V44" s="1947"/>
      <c r="W44" s="488"/>
      <c r="X44" s="488"/>
      <c r="Y44" s="488"/>
      <c r="Z44" s="488"/>
      <c r="AA44" s="478"/>
    </row>
    <row r="45" spans="2:27" ht="25.5" customHeight="1" x14ac:dyDescent="0.2">
      <c r="B45" s="1893" t="s">
        <v>444</v>
      </c>
      <c r="C45" s="1909"/>
      <c r="D45" s="1909"/>
      <c r="E45" s="1909"/>
      <c r="F45" s="1909"/>
      <c r="G45" s="1909"/>
      <c r="H45" s="1909"/>
      <c r="I45" s="1909"/>
      <c r="J45" s="1909"/>
      <c r="K45" s="1909"/>
      <c r="L45" s="1909"/>
      <c r="M45" s="1909"/>
      <c r="N45" s="1909"/>
      <c r="O45" s="1909"/>
      <c r="P45" s="1909"/>
      <c r="Q45" s="1909"/>
      <c r="R45" s="1909"/>
      <c r="S45" s="1909"/>
      <c r="T45" s="1919">
        <v>7211</v>
      </c>
      <c r="U45" s="1454"/>
      <c r="V45" s="1469"/>
      <c r="W45" s="484">
        <v>0</v>
      </c>
      <c r="X45" s="484">
        <v>0</v>
      </c>
      <c r="Y45" s="484">
        <v>0</v>
      </c>
      <c r="Z45" s="484">
        <v>0</v>
      </c>
      <c r="AA45" s="483">
        <v>0</v>
      </c>
    </row>
    <row r="46" spans="2:27" s="156" customFormat="1" ht="12.75" customHeight="1" x14ac:dyDescent="0.2">
      <c r="B46" s="1920" t="s">
        <v>470</v>
      </c>
      <c r="C46" s="1937"/>
      <c r="D46" s="1937"/>
      <c r="E46" s="1937"/>
      <c r="F46" s="1937"/>
      <c r="G46" s="1937"/>
      <c r="H46" s="1937"/>
      <c r="I46" s="1937"/>
      <c r="J46" s="1937"/>
      <c r="K46" s="1937"/>
      <c r="L46" s="1937"/>
      <c r="M46" s="1937"/>
      <c r="N46" s="1937"/>
      <c r="O46" s="1937"/>
      <c r="P46" s="1937"/>
      <c r="Q46" s="1937"/>
      <c r="R46" s="1937"/>
      <c r="S46" s="1938"/>
      <c r="T46" s="1919"/>
      <c r="U46" s="1454"/>
      <c r="V46" s="1469"/>
      <c r="W46" s="484"/>
      <c r="X46" s="484"/>
      <c r="Y46" s="484"/>
      <c r="Z46" s="484"/>
      <c r="AA46" s="483"/>
    </row>
    <row r="47" spans="2:27" ht="12" customHeight="1" x14ac:dyDescent="0.2">
      <c r="B47" s="1934" t="s">
        <v>476</v>
      </c>
      <c r="C47" s="1935"/>
      <c r="D47" s="1935"/>
      <c r="E47" s="1935"/>
      <c r="F47" s="1935"/>
      <c r="G47" s="1935"/>
      <c r="H47" s="1935"/>
      <c r="I47" s="1935"/>
      <c r="J47" s="1935"/>
      <c r="K47" s="1935"/>
      <c r="L47" s="1935"/>
      <c r="M47" s="1935"/>
      <c r="N47" s="1935"/>
      <c r="O47" s="1935"/>
      <c r="P47" s="1935"/>
      <c r="Q47" s="1935"/>
      <c r="R47" s="1935"/>
      <c r="S47" s="1936"/>
      <c r="T47" s="1919">
        <v>72111</v>
      </c>
      <c r="U47" s="1454"/>
      <c r="V47" s="1469"/>
      <c r="W47" s="482">
        <v>0</v>
      </c>
      <c r="X47" s="482">
        <v>0</v>
      </c>
      <c r="Y47" s="482">
        <v>0</v>
      </c>
      <c r="Z47" s="482">
        <v>0</v>
      </c>
      <c r="AA47" s="483">
        <v>0</v>
      </c>
    </row>
    <row r="48" spans="2:27" ht="12" customHeight="1" x14ac:dyDescent="0.2">
      <c r="B48" s="1934" t="s">
        <v>477</v>
      </c>
      <c r="C48" s="1935"/>
      <c r="D48" s="1935"/>
      <c r="E48" s="1935"/>
      <c r="F48" s="1935"/>
      <c r="G48" s="1935"/>
      <c r="H48" s="1935"/>
      <c r="I48" s="1935"/>
      <c r="J48" s="1935"/>
      <c r="K48" s="1935"/>
      <c r="L48" s="1935"/>
      <c r="M48" s="1935"/>
      <c r="N48" s="1935"/>
      <c r="O48" s="1935"/>
      <c r="P48" s="1935"/>
      <c r="Q48" s="1935"/>
      <c r="R48" s="1935"/>
      <c r="S48" s="1936"/>
      <c r="T48" s="1919">
        <v>72112</v>
      </c>
      <c r="U48" s="1454"/>
      <c r="V48" s="1469"/>
      <c r="W48" s="482">
        <v>0</v>
      </c>
      <c r="X48" s="482">
        <v>0</v>
      </c>
      <c r="Y48" s="482">
        <v>0</v>
      </c>
      <c r="Z48" s="482">
        <v>0</v>
      </c>
      <c r="AA48" s="483">
        <v>0</v>
      </c>
    </row>
    <row r="49" spans="2:27" ht="12" customHeight="1" x14ac:dyDescent="0.2">
      <c r="B49" s="1934" t="s">
        <v>478</v>
      </c>
      <c r="C49" s="1935"/>
      <c r="D49" s="1935"/>
      <c r="E49" s="1935"/>
      <c r="F49" s="1935"/>
      <c r="G49" s="1935"/>
      <c r="H49" s="1935"/>
      <c r="I49" s="1935"/>
      <c r="J49" s="1935"/>
      <c r="K49" s="1935"/>
      <c r="L49" s="1935"/>
      <c r="M49" s="1935"/>
      <c r="N49" s="1935"/>
      <c r="O49" s="1935"/>
      <c r="P49" s="1935"/>
      <c r="Q49" s="1935"/>
      <c r="R49" s="1935"/>
      <c r="S49" s="1936"/>
      <c r="T49" s="1919">
        <v>72113</v>
      </c>
      <c r="U49" s="1454"/>
      <c r="V49" s="1469"/>
      <c r="W49" s="482">
        <v>0</v>
      </c>
      <c r="X49" s="482">
        <v>0</v>
      </c>
      <c r="Y49" s="482">
        <v>0</v>
      </c>
      <c r="Z49" s="482">
        <v>0</v>
      </c>
      <c r="AA49" s="483">
        <v>0</v>
      </c>
    </row>
    <row r="50" spans="2:27" ht="18" customHeight="1" x14ac:dyDescent="0.2">
      <c r="B50" s="1893" t="s">
        <v>448</v>
      </c>
      <c r="C50" s="1894"/>
      <c r="D50" s="1894"/>
      <c r="E50" s="1894"/>
      <c r="F50" s="1894"/>
      <c r="G50" s="1894"/>
      <c r="H50" s="1894"/>
      <c r="I50" s="1894"/>
      <c r="J50" s="1894"/>
      <c r="K50" s="1894"/>
      <c r="L50" s="1894"/>
      <c r="M50" s="1894"/>
      <c r="N50" s="1894"/>
      <c r="O50" s="1894"/>
      <c r="P50" s="1894"/>
      <c r="Q50" s="1894"/>
      <c r="R50" s="1894"/>
      <c r="S50" s="1894"/>
      <c r="T50" s="1919">
        <v>7212</v>
      </c>
      <c r="U50" s="1454"/>
      <c r="V50" s="1469"/>
      <c r="W50" s="482">
        <v>0</v>
      </c>
      <c r="X50" s="482">
        <v>0</v>
      </c>
      <c r="Y50" s="482">
        <v>0</v>
      </c>
      <c r="Z50" s="482">
        <v>0</v>
      </c>
      <c r="AA50" s="483">
        <v>0</v>
      </c>
    </row>
    <row r="51" spans="2:27" s="156" customFormat="1" ht="12.75" customHeight="1" x14ac:dyDescent="0.2">
      <c r="B51" s="1903" t="s">
        <v>470</v>
      </c>
      <c r="C51" s="1904"/>
      <c r="D51" s="1904"/>
      <c r="E51" s="1904"/>
      <c r="F51" s="1904"/>
      <c r="G51" s="1904"/>
      <c r="H51" s="1904"/>
      <c r="I51" s="1904"/>
      <c r="J51" s="1904"/>
      <c r="K51" s="1904"/>
      <c r="L51" s="1904"/>
      <c r="M51" s="1904"/>
      <c r="N51" s="1904"/>
      <c r="O51" s="1904"/>
      <c r="P51" s="1904"/>
      <c r="Q51" s="1904"/>
      <c r="R51" s="1904"/>
      <c r="S51" s="1904"/>
      <c r="T51" s="1919"/>
      <c r="U51" s="1454"/>
      <c r="V51" s="1469"/>
      <c r="W51" s="484"/>
      <c r="X51" s="484"/>
      <c r="Y51" s="484"/>
      <c r="Z51" s="484"/>
      <c r="AA51" s="483"/>
    </row>
    <row r="52" spans="2:27" ht="24" customHeight="1" x14ac:dyDescent="0.2">
      <c r="B52" s="1901" t="s">
        <v>481</v>
      </c>
      <c r="C52" s="1902"/>
      <c r="D52" s="1902"/>
      <c r="E52" s="1902"/>
      <c r="F52" s="1902"/>
      <c r="G52" s="1902"/>
      <c r="H52" s="1902"/>
      <c r="I52" s="1902"/>
      <c r="J52" s="1902"/>
      <c r="K52" s="1902"/>
      <c r="L52" s="1902"/>
      <c r="M52" s="1902"/>
      <c r="N52" s="1902"/>
      <c r="O52" s="1902"/>
      <c r="P52" s="1902"/>
      <c r="Q52" s="1902"/>
      <c r="R52" s="1902"/>
      <c r="S52" s="1902"/>
      <c r="T52" s="1919">
        <v>72121</v>
      </c>
      <c r="U52" s="1454"/>
      <c r="V52" s="1469"/>
      <c r="W52" s="482">
        <v>0</v>
      </c>
      <c r="X52" s="482">
        <v>0</v>
      </c>
      <c r="Y52" s="482">
        <v>0</v>
      </c>
      <c r="Z52" s="482">
        <v>0</v>
      </c>
      <c r="AA52" s="483">
        <v>0</v>
      </c>
    </row>
    <row r="53" spans="2:27" ht="12" customHeight="1" x14ac:dyDescent="0.2">
      <c r="B53" s="1914" t="s">
        <v>188</v>
      </c>
      <c r="C53" s="1915"/>
      <c r="D53" s="1915"/>
      <c r="E53" s="1915"/>
      <c r="F53" s="1915"/>
      <c r="G53" s="1915"/>
      <c r="H53" s="1915"/>
      <c r="I53" s="1915"/>
      <c r="J53" s="1915"/>
      <c r="K53" s="1915"/>
      <c r="L53" s="1915"/>
      <c r="M53" s="1915"/>
      <c r="N53" s="1915"/>
      <c r="O53" s="1915"/>
      <c r="P53" s="1915"/>
      <c r="Q53" s="1915"/>
      <c r="R53" s="1915"/>
      <c r="S53" s="1915"/>
      <c r="T53" s="1916">
        <v>7213</v>
      </c>
      <c r="U53" s="1917"/>
      <c r="V53" s="1918"/>
      <c r="W53" s="482">
        <v>0</v>
      </c>
      <c r="X53" s="482">
        <v>0</v>
      </c>
      <c r="Y53" s="482">
        <v>0</v>
      </c>
      <c r="Z53" s="482">
        <v>0</v>
      </c>
      <c r="AA53" s="483">
        <v>0</v>
      </c>
    </row>
    <row r="54" spans="2:27" ht="27" customHeight="1" x14ac:dyDescent="0.2">
      <c r="B54" s="1926" t="s">
        <v>482</v>
      </c>
      <c r="C54" s="1927"/>
      <c r="D54" s="1927"/>
      <c r="E54" s="1927"/>
      <c r="F54" s="1927"/>
      <c r="G54" s="1927"/>
      <c r="H54" s="1927"/>
      <c r="I54" s="1927"/>
      <c r="J54" s="1927"/>
      <c r="K54" s="1927"/>
      <c r="L54" s="1927"/>
      <c r="M54" s="1927"/>
      <c r="N54" s="1927"/>
      <c r="O54" s="1927"/>
      <c r="P54" s="1927"/>
      <c r="Q54" s="1927"/>
      <c r="R54" s="1927"/>
      <c r="S54" s="1928"/>
      <c r="T54" s="1895" t="s">
        <v>26</v>
      </c>
      <c r="U54" s="1896"/>
      <c r="V54" s="1897"/>
      <c r="W54" s="477">
        <v>0</v>
      </c>
      <c r="X54" s="477">
        <v>0</v>
      </c>
      <c r="Y54" s="477">
        <v>0</v>
      </c>
      <c r="Z54" s="477">
        <v>0</v>
      </c>
      <c r="AA54" s="478">
        <v>0</v>
      </c>
    </row>
    <row r="55" spans="2:27" s="156" customFormat="1" ht="12.75" customHeight="1" x14ac:dyDescent="0.2">
      <c r="B55" s="1920" t="s">
        <v>470</v>
      </c>
      <c r="C55" s="1921"/>
      <c r="D55" s="1921"/>
      <c r="E55" s="1921"/>
      <c r="F55" s="1921"/>
      <c r="G55" s="1921"/>
      <c r="H55" s="1921"/>
      <c r="I55" s="1921"/>
      <c r="J55" s="1921"/>
      <c r="K55" s="1921"/>
      <c r="L55" s="1921"/>
      <c r="M55" s="1921"/>
      <c r="N55" s="1921"/>
      <c r="O55" s="1921"/>
      <c r="P55" s="1921"/>
      <c r="Q55" s="1921"/>
      <c r="R55" s="1921"/>
      <c r="S55" s="1922"/>
      <c r="T55" s="1923"/>
      <c r="U55" s="1924"/>
      <c r="V55" s="1925"/>
      <c r="W55" s="479"/>
      <c r="X55" s="479"/>
      <c r="Y55" s="479"/>
      <c r="Z55" s="479"/>
      <c r="AA55" s="480"/>
    </row>
    <row r="56" spans="2:27" ht="23.25" customHeight="1" x14ac:dyDescent="0.2">
      <c r="B56" s="1914" t="s">
        <v>448</v>
      </c>
      <c r="C56" s="1932"/>
      <c r="D56" s="1932"/>
      <c r="E56" s="1932"/>
      <c r="F56" s="1932"/>
      <c r="G56" s="1932"/>
      <c r="H56" s="1932"/>
      <c r="I56" s="1932"/>
      <c r="J56" s="1932"/>
      <c r="K56" s="1932"/>
      <c r="L56" s="1932"/>
      <c r="M56" s="1932"/>
      <c r="N56" s="1932"/>
      <c r="O56" s="1932"/>
      <c r="P56" s="1932"/>
      <c r="Q56" s="1932"/>
      <c r="R56" s="1932"/>
      <c r="S56" s="1933"/>
      <c r="T56" s="1919">
        <v>7221</v>
      </c>
      <c r="U56" s="1454"/>
      <c r="V56" s="1469"/>
      <c r="W56" s="482">
        <v>0</v>
      </c>
      <c r="X56" s="482">
        <v>0</v>
      </c>
      <c r="Y56" s="482">
        <v>0</v>
      </c>
      <c r="Z56" s="482">
        <v>0</v>
      </c>
      <c r="AA56" s="483">
        <v>0</v>
      </c>
    </row>
    <row r="57" spans="2:27" s="156" customFormat="1" ht="12.75" customHeight="1" x14ac:dyDescent="0.2">
      <c r="B57" s="1920" t="s">
        <v>470</v>
      </c>
      <c r="C57" s="1921"/>
      <c r="D57" s="1921"/>
      <c r="E57" s="1921"/>
      <c r="F57" s="1921"/>
      <c r="G57" s="1921"/>
      <c r="H57" s="1921"/>
      <c r="I57" s="1921"/>
      <c r="J57" s="1921"/>
      <c r="K57" s="1921"/>
      <c r="L57" s="1921"/>
      <c r="M57" s="1921"/>
      <c r="N57" s="1921"/>
      <c r="O57" s="1921"/>
      <c r="P57" s="1921"/>
      <c r="Q57" s="1921"/>
      <c r="R57" s="1921"/>
      <c r="S57" s="1922"/>
      <c r="T57" s="1919"/>
      <c r="U57" s="1454"/>
      <c r="V57" s="1469"/>
      <c r="W57" s="484"/>
      <c r="X57" s="484"/>
      <c r="Y57" s="484"/>
      <c r="Z57" s="484"/>
      <c r="AA57" s="483"/>
    </row>
    <row r="58" spans="2:27" ht="24" customHeight="1" x14ac:dyDescent="0.2">
      <c r="B58" s="1929" t="s">
        <v>481</v>
      </c>
      <c r="C58" s="1930"/>
      <c r="D58" s="1930"/>
      <c r="E58" s="1930"/>
      <c r="F58" s="1930"/>
      <c r="G58" s="1930"/>
      <c r="H58" s="1930"/>
      <c r="I58" s="1930"/>
      <c r="J58" s="1930"/>
      <c r="K58" s="1930"/>
      <c r="L58" s="1930"/>
      <c r="M58" s="1930"/>
      <c r="N58" s="1930"/>
      <c r="O58" s="1930"/>
      <c r="P58" s="1930"/>
      <c r="Q58" s="1930"/>
      <c r="R58" s="1930"/>
      <c r="S58" s="1931"/>
      <c r="T58" s="1919">
        <v>72211</v>
      </c>
      <c r="U58" s="1454"/>
      <c r="V58" s="1469"/>
      <c r="W58" s="482">
        <v>0</v>
      </c>
      <c r="X58" s="482">
        <v>0</v>
      </c>
      <c r="Y58" s="482">
        <v>0</v>
      </c>
      <c r="Z58" s="482">
        <v>0</v>
      </c>
      <c r="AA58" s="483">
        <v>0</v>
      </c>
    </row>
    <row r="59" spans="2:27" ht="12" customHeight="1" x14ac:dyDescent="0.2">
      <c r="B59" s="1914" t="s">
        <v>483</v>
      </c>
      <c r="C59" s="1932"/>
      <c r="D59" s="1932"/>
      <c r="E59" s="1932"/>
      <c r="F59" s="1932"/>
      <c r="G59" s="1932"/>
      <c r="H59" s="1932"/>
      <c r="I59" s="1932"/>
      <c r="J59" s="1932"/>
      <c r="K59" s="1932"/>
      <c r="L59" s="1932"/>
      <c r="M59" s="1932"/>
      <c r="N59" s="1932"/>
      <c r="O59" s="1932"/>
      <c r="P59" s="1932"/>
      <c r="Q59" s="1932"/>
      <c r="R59" s="1932"/>
      <c r="S59" s="1933"/>
      <c r="T59" s="1916">
        <v>7222</v>
      </c>
      <c r="U59" s="1917"/>
      <c r="V59" s="1918"/>
      <c r="W59" s="481"/>
      <c r="X59" s="481"/>
      <c r="Y59" s="481"/>
      <c r="Z59" s="481"/>
      <c r="AA59" s="483">
        <v>0</v>
      </c>
    </row>
    <row r="60" spans="2:27" ht="26.25" customHeight="1" x14ac:dyDescent="0.2">
      <c r="B60" s="1893" t="s">
        <v>484</v>
      </c>
      <c r="C60" s="1910"/>
      <c r="D60" s="1910"/>
      <c r="E60" s="1910"/>
      <c r="F60" s="1910"/>
      <c r="G60" s="1910"/>
      <c r="H60" s="1910"/>
      <c r="I60" s="1910"/>
      <c r="J60" s="1910"/>
      <c r="K60" s="1910"/>
      <c r="L60" s="1910"/>
      <c r="M60" s="1910"/>
      <c r="N60" s="1910"/>
      <c r="O60" s="1910"/>
      <c r="P60" s="1910"/>
      <c r="Q60" s="1910"/>
      <c r="R60" s="1910"/>
      <c r="S60" s="1910"/>
      <c r="T60" s="1911" t="s">
        <v>27</v>
      </c>
      <c r="U60" s="1912"/>
      <c r="V60" s="1913"/>
      <c r="W60" s="484">
        <v>0</v>
      </c>
      <c r="X60" s="484">
        <v>0</v>
      </c>
      <c r="Y60" s="484">
        <v>0</v>
      </c>
      <c r="Z60" s="484">
        <v>0</v>
      </c>
      <c r="AA60" s="483">
        <v>0</v>
      </c>
    </row>
    <row r="61" spans="2:27" s="156" customFormat="1" ht="12.75" customHeight="1" x14ac:dyDescent="0.2">
      <c r="B61" s="1903" t="s">
        <v>470</v>
      </c>
      <c r="C61" s="1904"/>
      <c r="D61" s="1904"/>
      <c r="E61" s="1904"/>
      <c r="F61" s="1904"/>
      <c r="G61" s="1904"/>
      <c r="H61" s="1904"/>
      <c r="I61" s="1904"/>
      <c r="J61" s="1904"/>
      <c r="K61" s="1904"/>
      <c r="L61" s="1904"/>
      <c r="M61" s="1904"/>
      <c r="N61" s="1904"/>
      <c r="O61" s="1904"/>
      <c r="P61" s="1904"/>
      <c r="Q61" s="1904"/>
      <c r="R61" s="1904"/>
      <c r="S61" s="1904"/>
      <c r="T61" s="1895"/>
      <c r="U61" s="1896"/>
      <c r="V61" s="1897"/>
      <c r="W61" s="477"/>
      <c r="X61" s="477"/>
      <c r="Y61" s="477"/>
      <c r="Z61" s="477"/>
      <c r="AA61" s="478"/>
    </row>
    <row r="62" spans="2:27" ht="27.75" customHeight="1" x14ac:dyDescent="0.2">
      <c r="B62" s="1893" t="s">
        <v>444</v>
      </c>
      <c r="C62" s="1909"/>
      <c r="D62" s="1909"/>
      <c r="E62" s="1909"/>
      <c r="F62" s="1909"/>
      <c r="G62" s="1909"/>
      <c r="H62" s="1909"/>
      <c r="I62" s="1909"/>
      <c r="J62" s="1909"/>
      <c r="K62" s="1909"/>
      <c r="L62" s="1909"/>
      <c r="M62" s="1909"/>
      <c r="N62" s="1909"/>
      <c r="O62" s="1909"/>
      <c r="P62" s="1909"/>
      <c r="Q62" s="1909"/>
      <c r="R62" s="1909"/>
      <c r="S62" s="1909"/>
      <c r="T62" s="1895" t="s">
        <v>28</v>
      </c>
      <c r="U62" s="1896"/>
      <c r="V62" s="1897"/>
      <c r="W62" s="477">
        <v>0</v>
      </c>
      <c r="X62" s="477">
        <v>0</v>
      </c>
      <c r="Y62" s="477">
        <v>0</v>
      </c>
      <c r="Z62" s="477">
        <v>0</v>
      </c>
      <c r="AA62" s="478">
        <v>0</v>
      </c>
    </row>
    <row r="63" spans="2:27" s="156" customFormat="1" ht="12.75" customHeight="1" x14ac:dyDescent="0.2">
      <c r="B63" s="1903" t="s">
        <v>470</v>
      </c>
      <c r="C63" s="1904"/>
      <c r="D63" s="1904"/>
      <c r="E63" s="1904"/>
      <c r="F63" s="1904"/>
      <c r="G63" s="1904"/>
      <c r="H63" s="1904"/>
      <c r="I63" s="1904"/>
      <c r="J63" s="1904"/>
      <c r="K63" s="1904"/>
      <c r="L63" s="1904"/>
      <c r="M63" s="1904"/>
      <c r="N63" s="1904"/>
      <c r="O63" s="1904"/>
      <c r="P63" s="1904"/>
      <c r="Q63" s="1904"/>
      <c r="R63" s="1904"/>
      <c r="S63" s="1904"/>
      <c r="T63" s="1898"/>
      <c r="U63" s="1899"/>
      <c r="V63" s="1900"/>
      <c r="W63" s="489"/>
      <c r="X63" s="489"/>
      <c r="Y63" s="489"/>
      <c r="Z63" s="489"/>
      <c r="AA63" s="478"/>
    </row>
    <row r="64" spans="2:27" ht="12" customHeight="1" x14ac:dyDescent="0.2">
      <c r="B64" s="1905" t="s">
        <v>476</v>
      </c>
      <c r="C64" s="1906"/>
      <c r="D64" s="1906"/>
      <c r="E64" s="1906"/>
      <c r="F64" s="1906"/>
      <c r="G64" s="1906"/>
      <c r="H64" s="1906"/>
      <c r="I64" s="1906"/>
      <c r="J64" s="1906"/>
      <c r="K64" s="1906"/>
      <c r="L64" s="1906"/>
      <c r="M64" s="1906"/>
      <c r="N64" s="1906"/>
      <c r="O64" s="1906"/>
      <c r="P64" s="1906"/>
      <c r="Q64" s="1906"/>
      <c r="R64" s="1906"/>
      <c r="S64" s="1906"/>
      <c r="T64" s="1895" t="s">
        <v>29</v>
      </c>
      <c r="U64" s="1896"/>
      <c r="V64" s="1897"/>
      <c r="W64" s="481">
        <v>0</v>
      </c>
      <c r="X64" s="481">
        <v>0</v>
      </c>
      <c r="Y64" s="481">
        <v>0</v>
      </c>
      <c r="Z64" s="481">
        <v>0</v>
      </c>
      <c r="AA64" s="478">
        <v>0</v>
      </c>
    </row>
    <row r="65" spans="1:77" ht="12" customHeight="1" x14ac:dyDescent="0.2">
      <c r="B65" s="1905" t="s">
        <v>477</v>
      </c>
      <c r="C65" s="1906"/>
      <c r="D65" s="1906"/>
      <c r="E65" s="1906"/>
      <c r="F65" s="1906"/>
      <c r="G65" s="1906"/>
      <c r="H65" s="1906"/>
      <c r="I65" s="1906"/>
      <c r="J65" s="1906"/>
      <c r="K65" s="1906"/>
      <c r="L65" s="1906"/>
      <c r="M65" s="1906"/>
      <c r="N65" s="1906"/>
      <c r="O65" s="1906"/>
      <c r="P65" s="1906"/>
      <c r="Q65" s="1906"/>
      <c r="R65" s="1906"/>
      <c r="S65" s="1906"/>
      <c r="T65" s="1895" t="s">
        <v>30</v>
      </c>
      <c r="U65" s="1896"/>
      <c r="V65" s="1897"/>
      <c r="W65" s="481">
        <v>0</v>
      </c>
      <c r="X65" s="481">
        <v>0</v>
      </c>
      <c r="Y65" s="481">
        <v>0</v>
      </c>
      <c r="Z65" s="481">
        <v>0</v>
      </c>
      <c r="AA65" s="478">
        <v>0</v>
      </c>
    </row>
    <row r="66" spans="1:77" ht="12" customHeight="1" x14ac:dyDescent="0.2">
      <c r="B66" s="1905" t="s">
        <v>485</v>
      </c>
      <c r="C66" s="1906"/>
      <c r="D66" s="1906"/>
      <c r="E66" s="1906"/>
      <c r="F66" s="1906"/>
      <c r="G66" s="1906"/>
      <c r="H66" s="1906"/>
      <c r="I66" s="1906"/>
      <c r="J66" s="1906"/>
      <c r="K66" s="1906"/>
      <c r="L66" s="1906"/>
      <c r="M66" s="1906"/>
      <c r="N66" s="1906"/>
      <c r="O66" s="1906"/>
      <c r="P66" s="1906"/>
      <c r="Q66" s="1906"/>
      <c r="R66" s="1906"/>
      <c r="S66" s="1906"/>
      <c r="T66" s="1898" t="s">
        <v>147</v>
      </c>
      <c r="U66" s="1899"/>
      <c r="V66" s="1900"/>
      <c r="W66" s="490">
        <v>0</v>
      </c>
      <c r="X66" s="490">
        <v>0</v>
      </c>
      <c r="Y66" s="490">
        <v>0</v>
      </c>
      <c r="Z66" s="490">
        <v>0</v>
      </c>
      <c r="AA66" s="480">
        <v>0</v>
      </c>
    </row>
    <row r="67" spans="1:77" ht="27.75" customHeight="1" x14ac:dyDescent="0.2">
      <c r="B67" s="1907" t="s">
        <v>447</v>
      </c>
      <c r="C67" s="1908"/>
      <c r="D67" s="1908"/>
      <c r="E67" s="1908"/>
      <c r="F67" s="1908"/>
      <c r="G67" s="1908"/>
      <c r="H67" s="1908"/>
      <c r="I67" s="1908"/>
      <c r="J67" s="1908"/>
      <c r="K67" s="1908"/>
      <c r="L67" s="1908"/>
      <c r="M67" s="1908"/>
      <c r="N67" s="1908"/>
      <c r="O67" s="1908"/>
      <c r="P67" s="1908"/>
      <c r="Q67" s="1908"/>
      <c r="R67" s="1908"/>
      <c r="S67" s="1908"/>
      <c r="T67" s="1895" t="s">
        <v>31</v>
      </c>
      <c r="U67" s="1896"/>
      <c r="V67" s="1897"/>
      <c r="W67" s="481">
        <v>0</v>
      </c>
      <c r="X67" s="481">
        <v>0</v>
      </c>
      <c r="Y67" s="481">
        <v>0</v>
      </c>
      <c r="Z67" s="481">
        <v>0</v>
      </c>
      <c r="AA67" s="478">
        <v>0</v>
      </c>
    </row>
    <row r="68" spans="1:77" ht="27" customHeight="1" x14ac:dyDescent="0.2">
      <c r="B68" s="1893" t="s">
        <v>448</v>
      </c>
      <c r="C68" s="1894"/>
      <c r="D68" s="1894"/>
      <c r="E68" s="1894"/>
      <c r="F68" s="1894"/>
      <c r="G68" s="1894"/>
      <c r="H68" s="1894"/>
      <c r="I68" s="1894"/>
      <c r="J68" s="1894"/>
      <c r="K68" s="1894"/>
      <c r="L68" s="1894"/>
      <c r="M68" s="1894"/>
      <c r="N68" s="1894"/>
      <c r="O68" s="1894"/>
      <c r="P68" s="1894"/>
      <c r="Q68" s="1894"/>
      <c r="R68" s="1894"/>
      <c r="S68" s="1894"/>
      <c r="T68" s="1898" t="s">
        <v>32</v>
      </c>
      <c r="U68" s="1899"/>
      <c r="V68" s="1900"/>
      <c r="W68" s="490">
        <v>0</v>
      </c>
      <c r="X68" s="490">
        <v>0</v>
      </c>
      <c r="Y68" s="490">
        <v>0</v>
      </c>
      <c r="Z68" s="490">
        <v>0</v>
      </c>
      <c r="AA68" s="478">
        <v>0</v>
      </c>
    </row>
    <row r="69" spans="1:77" s="156" customFormat="1" ht="15" customHeight="1" x14ac:dyDescent="0.2">
      <c r="B69" s="1903" t="s">
        <v>470</v>
      </c>
      <c r="C69" s="1904"/>
      <c r="D69" s="1904"/>
      <c r="E69" s="1904"/>
      <c r="F69" s="1904"/>
      <c r="G69" s="1904"/>
      <c r="H69" s="1904"/>
      <c r="I69" s="1904"/>
      <c r="J69" s="1904"/>
      <c r="K69" s="1904"/>
      <c r="L69" s="1904"/>
      <c r="M69" s="1904"/>
      <c r="N69" s="1904"/>
      <c r="O69" s="1904"/>
      <c r="P69" s="1904"/>
      <c r="Q69" s="1904"/>
      <c r="R69" s="1904"/>
      <c r="S69" s="1904"/>
      <c r="T69" s="1895"/>
      <c r="U69" s="1896"/>
      <c r="V69" s="1897"/>
      <c r="W69" s="477"/>
      <c r="X69" s="477"/>
      <c r="Y69" s="477"/>
      <c r="Z69" s="477"/>
      <c r="AA69" s="478"/>
    </row>
    <row r="70" spans="1:77" ht="23.25" customHeight="1" x14ac:dyDescent="0.2">
      <c r="B70" s="1901" t="s">
        <v>473</v>
      </c>
      <c r="C70" s="1902"/>
      <c r="D70" s="1902"/>
      <c r="E70" s="1902"/>
      <c r="F70" s="1902"/>
      <c r="G70" s="1902"/>
      <c r="H70" s="1902"/>
      <c r="I70" s="1902"/>
      <c r="J70" s="1902"/>
      <c r="K70" s="1902"/>
      <c r="L70" s="1902"/>
      <c r="M70" s="1902"/>
      <c r="N70" s="1902"/>
      <c r="O70" s="1902"/>
      <c r="P70" s="1902"/>
      <c r="Q70" s="1902"/>
      <c r="R70" s="1902"/>
      <c r="S70" s="1902"/>
      <c r="T70" s="1898" t="s">
        <v>33</v>
      </c>
      <c r="U70" s="1899"/>
      <c r="V70" s="1900"/>
      <c r="W70" s="490">
        <v>0</v>
      </c>
      <c r="X70" s="490">
        <v>0</v>
      </c>
      <c r="Y70" s="490">
        <v>0</v>
      </c>
      <c r="Z70" s="490">
        <v>0</v>
      </c>
      <c r="AA70" s="478">
        <v>0</v>
      </c>
    </row>
    <row r="71" spans="1:77" ht="12" customHeight="1" x14ac:dyDescent="0.2">
      <c r="B71" s="1893" t="s">
        <v>450</v>
      </c>
      <c r="C71" s="1894"/>
      <c r="D71" s="1894"/>
      <c r="E71" s="1894"/>
      <c r="F71" s="1894"/>
      <c r="G71" s="1894"/>
      <c r="H71" s="1894"/>
      <c r="I71" s="1894"/>
      <c r="J71" s="1894"/>
      <c r="K71" s="1894"/>
      <c r="L71" s="1894"/>
      <c r="M71" s="1894"/>
      <c r="N71" s="1894"/>
      <c r="O71" s="1894"/>
      <c r="P71" s="1894"/>
      <c r="Q71" s="1894"/>
      <c r="R71" s="1894"/>
      <c r="S71" s="1894"/>
      <c r="T71" s="1895" t="s">
        <v>34</v>
      </c>
      <c r="U71" s="1896"/>
      <c r="V71" s="1897"/>
      <c r="W71" s="481">
        <v>0</v>
      </c>
      <c r="X71" s="481">
        <v>0</v>
      </c>
      <c r="Y71" s="481">
        <v>0</v>
      </c>
      <c r="Z71" s="481">
        <v>0</v>
      </c>
      <c r="AA71" s="478">
        <v>0</v>
      </c>
    </row>
    <row r="72" spans="1:77" ht="12" customHeight="1" x14ac:dyDescent="0.2">
      <c r="B72" s="1893" t="s">
        <v>451</v>
      </c>
      <c r="C72" s="1894"/>
      <c r="D72" s="1894"/>
      <c r="E72" s="1894"/>
      <c r="F72" s="1894"/>
      <c r="G72" s="1894"/>
      <c r="H72" s="1894"/>
      <c r="I72" s="1894"/>
      <c r="J72" s="1894"/>
      <c r="K72" s="1894"/>
      <c r="L72" s="1894"/>
      <c r="M72" s="1894"/>
      <c r="N72" s="1894"/>
      <c r="O72" s="1894"/>
      <c r="P72" s="1894"/>
      <c r="Q72" s="1894"/>
      <c r="R72" s="1894"/>
      <c r="S72" s="1894"/>
      <c r="T72" s="1898" t="s">
        <v>35</v>
      </c>
      <c r="U72" s="1899"/>
      <c r="V72" s="1900"/>
      <c r="W72" s="490">
        <v>0</v>
      </c>
      <c r="X72" s="490">
        <v>0</v>
      </c>
      <c r="Y72" s="490">
        <v>0</v>
      </c>
      <c r="Z72" s="490">
        <v>0</v>
      </c>
      <c r="AA72" s="478">
        <v>0</v>
      </c>
    </row>
    <row r="73" spans="1:77" ht="12" customHeight="1" thickBot="1" x14ac:dyDescent="0.25">
      <c r="B73" s="1888" t="s">
        <v>188</v>
      </c>
      <c r="C73" s="1889"/>
      <c r="D73" s="1889"/>
      <c r="E73" s="1889"/>
      <c r="F73" s="1889"/>
      <c r="G73" s="1889"/>
      <c r="H73" s="1889"/>
      <c r="I73" s="1889"/>
      <c r="J73" s="1889"/>
      <c r="K73" s="1889"/>
      <c r="L73" s="1889"/>
      <c r="M73" s="1889"/>
      <c r="N73" s="1889"/>
      <c r="O73" s="1889"/>
      <c r="P73" s="1889"/>
      <c r="Q73" s="1889"/>
      <c r="R73" s="1889"/>
      <c r="S73" s="1889"/>
      <c r="T73" s="1890" t="s">
        <v>36</v>
      </c>
      <c r="U73" s="1891"/>
      <c r="V73" s="1892"/>
      <c r="W73" s="491">
        <v>0</v>
      </c>
      <c r="X73" s="491">
        <v>0</v>
      </c>
      <c r="Y73" s="491">
        <v>0</v>
      </c>
      <c r="Z73" s="491">
        <v>0</v>
      </c>
      <c r="AA73" s="492">
        <v>0</v>
      </c>
    </row>
    <row r="74" spans="1:77" ht="12.75" x14ac:dyDescent="0.2">
      <c r="A74" s="104" t="s">
        <v>137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2"/>
      <c r="U74" s="152"/>
      <c r="V74" s="152"/>
      <c r="W74" s="152"/>
      <c r="X74" s="153"/>
      <c r="Y74" s="153"/>
      <c r="Z74" s="153"/>
      <c r="AA74" s="153"/>
      <c r="AB74" s="153"/>
      <c r="AC74" s="153"/>
    </row>
    <row r="75" spans="1:77" s="101" customFormat="1" ht="12.75" customHeight="1" x14ac:dyDescent="0.2"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Z75" s="159"/>
      <c r="BA75" s="159"/>
      <c r="BB75" s="159"/>
      <c r="BC75" s="159"/>
      <c r="BD75" s="159"/>
      <c r="BE75" s="159"/>
      <c r="BF75" s="159"/>
      <c r="BG75" s="159"/>
      <c r="BH75" s="160"/>
      <c r="BI75" s="161"/>
      <c r="BJ75" s="161"/>
      <c r="BK75" s="161"/>
      <c r="BL75" s="161"/>
      <c r="BM75" s="161"/>
      <c r="BN75" s="161"/>
      <c r="BO75" s="161"/>
      <c r="BP75" s="161"/>
      <c r="BQ75" s="161"/>
      <c r="BR75" s="161"/>
      <c r="BS75" s="161"/>
      <c r="BT75" s="161"/>
      <c r="BU75" s="161"/>
      <c r="BV75" s="161"/>
      <c r="BW75" s="161"/>
      <c r="BX75" s="161"/>
      <c r="BY75" s="161"/>
    </row>
    <row r="76" spans="1:77" s="160" customFormat="1" ht="12.75" customHeight="1" x14ac:dyDescent="0.2"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AZ76" s="159"/>
      <c r="BA76" s="159"/>
      <c r="BB76" s="159"/>
      <c r="BC76" s="159"/>
      <c r="BD76" s="159"/>
      <c r="BE76" s="159"/>
      <c r="BF76" s="159"/>
      <c r="BG76" s="159"/>
      <c r="BI76" s="161"/>
      <c r="BJ76" s="161"/>
      <c r="BK76" s="161"/>
      <c r="BL76" s="161"/>
      <c r="BM76" s="161"/>
      <c r="BN76" s="161"/>
      <c r="BO76" s="161"/>
      <c r="BP76" s="161"/>
      <c r="BQ76" s="161"/>
      <c r="BR76" s="161"/>
      <c r="BS76" s="161"/>
      <c r="BT76" s="161"/>
      <c r="BU76" s="161"/>
      <c r="BV76" s="161"/>
      <c r="BW76" s="161"/>
      <c r="BX76" s="161"/>
      <c r="BY76" s="161"/>
    </row>
    <row r="77" spans="1:77" s="160" customFormat="1" ht="12.75" customHeight="1" x14ac:dyDescent="0.2">
      <c r="B77" s="161"/>
      <c r="C77" s="161"/>
      <c r="D77" s="161"/>
      <c r="E77" s="161"/>
      <c r="F77" s="161"/>
      <c r="G77" s="161"/>
      <c r="AZ77" s="159"/>
      <c r="BA77" s="159"/>
      <c r="BB77" s="159"/>
      <c r="BC77" s="159"/>
      <c r="BD77" s="159"/>
      <c r="BE77" s="159"/>
      <c r="BF77" s="159"/>
      <c r="BG77" s="159"/>
      <c r="BI77" s="161"/>
      <c r="BJ77" s="161"/>
      <c r="BK77" s="161"/>
      <c r="BL77" s="161"/>
      <c r="BM77" s="161"/>
      <c r="BN77" s="161"/>
      <c r="BO77" s="161"/>
      <c r="BP77" s="161"/>
      <c r="BQ77" s="161"/>
      <c r="BR77" s="161"/>
      <c r="BS77" s="161"/>
      <c r="BT77" s="161"/>
      <c r="BU77" s="161"/>
      <c r="BV77" s="161"/>
      <c r="BW77" s="161"/>
      <c r="BX77" s="161"/>
      <c r="BY77" s="161"/>
    </row>
    <row r="78" spans="1:77" s="160" customFormat="1" ht="12.75" customHeight="1" x14ac:dyDescent="0.2">
      <c r="B78" s="104"/>
      <c r="C78" s="104"/>
      <c r="D78" s="104"/>
      <c r="E78" s="104"/>
      <c r="F78" s="104"/>
      <c r="G78" s="104"/>
      <c r="AZ78" s="159"/>
      <c r="BA78" s="159"/>
      <c r="BB78" s="159"/>
      <c r="BC78" s="159"/>
      <c r="BD78" s="159"/>
      <c r="BE78" s="159"/>
      <c r="BF78" s="159"/>
      <c r="BG78" s="159"/>
      <c r="BI78" s="161"/>
      <c r="BJ78" s="161"/>
      <c r="BK78" s="161"/>
      <c r="BL78" s="161"/>
      <c r="BM78" s="161"/>
      <c r="BN78" s="161"/>
      <c r="BO78" s="161"/>
      <c r="BP78" s="161"/>
      <c r="BQ78" s="161"/>
      <c r="BR78" s="161"/>
      <c r="BS78" s="161"/>
      <c r="BT78" s="161"/>
      <c r="BU78" s="161"/>
      <c r="BV78" s="161"/>
      <c r="BW78" s="161"/>
      <c r="BX78" s="161"/>
      <c r="BY78" s="161"/>
    </row>
    <row r="79" spans="1:77" s="160" customFormat="1" ht="12.75" customHeight="1" x14ac:dyDescent="0.2">
      <c r="B79" s="104"/>
      <c r="C79" s="104"/>
      <c r="D79" s="104"/>
      <c r="E79" s="104"/>
      <c r="F79" s="104"/>
      <c r="G79" s="104"/>
      <c r="AZ79" s="159"/>
      <c r="BA79" s="159"/>
      <c r="BB79" s="159"/>
      <c r="BC79" s="159"/>
      <c r="BD79" s="159"/>
      <c r="BE79" s="159"/>
      <c r="BF79" s="159"/>
      <c r="BG79" s="159"/>
      <c r="BI79" s="161"/>
      <c r="BJ79" s="161"/>
      <c r="BK79" s="161"/>
      <c r="BL79" s="161"/>
      <c r="BM79" s="161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</row>
    <row r="80" spans="1:77" ht="12.75" customHeight="1" x14ac:dyDescent="0.2"/>
    <row r="81" ht="12.75" customHeight="1" x14ac:dyDescent="0.2"/>
    <row r="82" s="31" customFormat="1" ht="12.75" customHeight="1" x14ac:dyDescent="0.2"/>
  </sheetData>
  <sheetProtection formatCells="0" formatColumns="0" autoFilter="0"/>
  <mergeCells count="142">
    <mergeCell ref="B8:S8"/>
    <mergeCell ref="T8:V8"/>
    <mergeCell ref="B2:AA2"/>
    <mergeCell ref="B5:V5"/>
    <mergeCell ref="W5:W7"/>
    <mergeCell ref="X5:Z5"/>
    <mergeCell ref="AA5:AA7"/>
    <mergeCell ref="B6:S7"/>
    <mergeCell ref="T6:V7"/>
    <mergeCell ref="X6:X7"/>
    <mergeCell ref="Y6:Y7"/>
    <mergeCell ref="Z6:Z7"/>
    <mergeCell ref="B13:S13"/>
    <mergeCell ref="T13:V13"/>
    <mergeCell ref="B12:S12"/>
    <mergeCell ref="T12:V12"/>
    <mergeCell ref="B11:S11"/>
    <mergeCell ref="T11:V11"/>
    <mergeCell ref="B10:S10"/>
    <mergeCell ref="T10:V10"/>
    <mergeCell ref="B9:S9"/>
    <mergeCell ref="T9:V9"/>
    <mergeCell ref="T17:V17"/>
    <mergeCell ref="B18:S18"/>
    <mergeCell ref="T18:V18"/>
    <mergeCell ref="B17:S17"/>
    <mergeCell ref="B19:S19"/>
    <mergeCell ref="T19:V19"/>
    <mergeCell ref="B15:S15"/>
    <mergeCell ref="T15:V15"/>
    <mergeCell ref="B14:S14"/>
    <mergeCell ref="T14:V14"/>
    <mergeCell ref="B16:S16"/>
    <mergeCell ref="T16:V16"/>
    <mergeCell ref="T22:V22"/>
    <mergeCell ref="B25:S25"/>
    <mergeCell ref="T25:V25"/>
    <mergeCell ref="B24:S24"/>
    <mergeCell ref="T24:V24"/>
    <mergeCell ref="B21:S21"/>
    <mergeCell ref="T21:V21"/>
    <mergeCell ref="B20:S20"/>
    <mergeCell ref="T20:V20"/>
    <mergeCell ref="B23:S23"/>
    <mergeCell ref="T23:V23"/>
    <mergeCell ref="B22:S22"/>
    <mergeCell ref="B29:S29"/>
    <mergeCell ref="T29:V29"/>
    <mergeCell ref="B32:S32"/>
    <mergeCell ref="T32:V32"/>
    <mergeCell ref="B26:S26"/>
    <mergeCell ref="T26:V26"/>
    <mergeCell ref="B27:S27"/>
    <mergeCell ref="B31:S31"/>
    <mergeCell ref="T31:V31"/>
    <mergeCell ref="B30:S30"/>
    <mergeCell ref="T30:V30"/>
    <mergeCell ref="T27:V27"/>
    <mergeCell ref="B28:S28"/>
    <mergeCell ref="T28:V28"/>
    <mergeCell ref="B37:S37"/>
    <mergeCell ref="T37:V37"/>
    <mergeCell ref="T38:V38"/>
    <mergeCell ref="B39:S39"/>
    <mergeCell ref="T39:V39"/>
    <mergeCell ref="B40:S40"/>
    <mergeCell ref="T40:V40"/>
    <mergeCell ref="B33:S33"/>
    <mergeCell ref="T33:V33"/>
    <mergeCell ref="B36:S36"/>
    <mergeCell ref="T36:V36"/>
    <mergeCell ref="B35:S35"/>
    <mergeCell ref="T35:V35"/>
    <mergeCell ref="B34:S34"/>
    <mergeCell ref="T34:V34"/>
    <mergeCell ref="B42:S42"/>
    <mergeCell ref="T42:V42"/>
    <mergeCell ref="B41:S41"/>
    <mergeCell ref="T41:V41"/>
    <mergeCell ref="B43:S43"/>
    <mergeCell ref="T43:V43"/>
    <mergeCell ref="B44:S44"/>
    <mergeCell ref="T44:V44"/>
    <mergeCell ref="B38:S38"/>
    <mergeCell ref="T48:V48"/>
    <mergeCell ref="B50:S50"/>
    <mergeCell ref="T50:V50"/>
    <mergeCell ref="B48:S48"/>
    <mergeCell ref="B51:S51"/>
    <mergeCell ref="T51:V51"/>
    <mergeCell ref="B46:S46"/>
    <mergeCell ref="T46:V46"/>
    <mergeCell ref="B45:S45"/>
    <mergeCell ref="T45:V45"/>
    <mergeCell ref="B49:S49"/>
    <mergeCell ref="T49:V49"/>
    <mergeCell ref="B47:S47"/>
    <mergeCell ref="T47:V47"/>
    <mergeCell ref="B60:S60"/>
    <mergeCell ref="T60:V60"/>
    <mergeCell ref="B53:S53"/>
    <mergeCell ref="T53:V53"/>
    <mergeCell ref="B52:S52"/>
    <mergeCell ref="T52:V52"/>
    <mergeCell ref="B55:S55"/>
    <mergeCell ref="T55:V55"/>
    <mergeCell ref="B54:S54"/>
    <mergeCell ref="B58:S58"/>
    <mergeCell ref="T58:V58"/>
    <mergeCell ref="B59:S59"/>
    <mergeCell ref="T54:V54"/>
    <mergeCell ref="B57:S57"/>
    <mergeCell ref="T57:V57"/>
    <mergeCell ref="B56:S56"/>
    <mergeCell ref="T56:V56"/>
    <mergeCell ref="T59:V59"/>
    <mergeCell ref="B61:S61"/>
    <mergeCell ref="T61:V61"/>
    <mergeCell ref="B64:S64"/>
    <mergeCell ref="T64:V64"/>
    <mergeCell ref="B65:S65"/>
    <mergeCell ref="T65:V65"/>
    <mergeCell ref="B68:S68"/>
    <mergeCell ref="T68:V68"/>
    <mergeCell ref="B67:S67"/>
    <mergeCell ref="T67:V67"/>
    <mergeCell ref="B63:S63"/>
    <mergeCell ref="T63:V63"/>
    <mergeCell ref="B62:S62"/>
    <mergeCell ref="T62:V62"/>
    <mergeCell ref="B66:S66"/>
    <mergeCell ref="T66:V66"/>
    <mergeCell ref="B73:S73"/>
    <mergeCell ref="T73:V73"/>
    <mergeCell ref="B71:S71"/>
    <mergeCell ref="T71:V71"/>
    <mergeCell ref="B72:S72"/>
    <mergeCell ref="T72:V72"/>
    <mergeCell ref="B70:S70"/>
    <mergeCell ref="T70:V70"/>
    <mergeCell ref="B69:S69"/>
    <mergeCell ref="T69:V69"/>
  </mergeCells>
  <phoneticPr fontId="32" type="noConversion"/>
  <pageMargins left="0.59055118110236227" right="0.39370078740157483" top="0.59055118110236227" bottom="0.39370078740157483" header="0.27559055118110237" footer="0.27559055118110237"/>
  <pageSetup paperSize="9" scale="75" fitToHeight="9" orientation="portrait" r:id="rId1"/>
  <headerFooter alignWithMargins="0"/>
  <rowBreaks count="1" manualBreakCount="1">
    <brk id="41" min="1" max="5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FFFF00"/>
  </sheetPr>
  <dimension ref="A1:CK27"/>
  <sheetViews>
    <sheetView view="pageBreakPreview" topLeftCell="B1" zoomScaleNormal="100" zoomScaleSheetLayoutView="100" workbookViewId="0">
      <selection activeCell="BT18" sqref="BT18"/>
    </sheetView>
  </sheetViews>
  <sheetFormatPr defaultColWidth="0.85546875" defaultRowHeight="12" customHeight="1" x14ac:dyDescent="0.2"/>
  <cols>
    <col min="1" max="1" width="10.42578125" style="52" hidden="1" customWidth="1"/>
    <col min="2" max="48" width="0.7109375" style="133" customWidth="1"/>
    <col min="49" max="49" width="1.140625" style="133" customWidth="1"/>
    <col min="50" max="50" width="20" style="133" customWidth="1"/>
    <col min="51" max="51" width="20.140625" style="133" customWidth="1"/>
    <col min="52" max="52" width="19.7109375" style="133" customWidth="1"/>
    <col min="53" max="16384" width="0.85546875" style="133"/>
  </cols>
  <sheetData>
    <row r="1" spans="1:89" s="125" customFormat="1" ht="15.75" customHeight="1" x14ac:dyDescent="0.2">
      <c r="A1" s="54"/>
      <c r="CK1" s="124"/>
    </row>
    <row r="2" spans="1:89" s="162" customFormat="1" ht="15" x14ac:dyDescent="0.25">
      <c r="A2" s="59"/>
      <c r="B2" s="1523" t="s">
        <v>486</v>
      </c>
      <c r="C2" s="1523"/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  <c r="AY2" s="1523"/>
      <c r="AZ2" s="1523"/>
    </row>
    <row r="3" spans="1:89" ht="12" customHeight="1" thickBot="1" x14ac:dyDescent="0.25"/>
    <row r="4" spans="1:89" s="125" customFormat="1" ht="21.75" customHeight="1" x14ac:dyDescent="0.2">
      <c r="A4" s="54"/>
      <c r="B4" s="1980" t="s">
        <v>189</v>
      </c>
      <c r="C4" s="1981"/>
      <c r="D4" s="1981"/>
      <c r="E4" s="1981"/>
      <c r="F4" s="1981"/>
      <c r="G4" s="1981"/>
      <c r="H4" s="1981"/>
      <c r="I4" s="1981"/>
      <c r="J4" s="1981"/>
      <c r="K4" s="1981"/>
      <c r="L4" s="1981"/>
      <c r="M4" s="1981"/>
      <c r="N4" s="1981"/>
      <c r="O4" s="1981"/>
      <c r="P4" s="1981"/>
      <c r="Q4" s="1981"/>
      <c r="R4" s="1981"/>
      <c r="S4" s="1981"/>
      <c r="T4" s="1981"/>
      <c r="U4" s="1981"/>
      <c r="V4" s="1981"/>
      <c r="W4" s="1981"/>
      <c r="X4" s="1981"/>
      <c r="Y4" s="1981"/>
      <c r="Z4" s="1981"/>
      <c r="AA4" s="1981"/>
      <c r="AB4" s="1981"/>
      <c r="AC4" s="1981"/>
      <c r="AD4" s="1981"/>
      <c r="AE4" s="1981"/>
      <c r="AF4" s="1981"/>
      <c r="AG4" s="1981"/>
      <c r="AH4" s="1981"/>
      <c r="AI4" s="1981"/>
      <c r="AJ4" s="1981"/>
      <c r="AK4" s="1981"/>
      <c r="AL4" s="1981"/>
      <c r="AM4" s="1981"/>
      <c r="AN4" s="1981"/>
      <c r="AO4" s="1981"/>
      <c r="AP4" s="1981"/>
      <c r="AQ4" s="1982"/>
      <c r="AR4" s="1989" t="s">
        <v>183</v>
      </c>
      <c r="AS4" s="1981"/>
      <c r="AT4" s="1981"/>
      <c r="AU4" s="1981"/>
      <c r="AV4" s="1981"/>
      <c r="AW4" s="1982"/>
      <c r="AX4" s="594" t="s">
        <v>162</v>
      </c>
      <c r="AY4" s="594" t="s">
        <v>162</v>
      </c>
      <c r="AZ4" s="605" t="s">
        <v>162</v>
      </c>
    </row>
    <row r="5" spans="1:89" s="125" customFormat="1" ht="17.25" customHeight="1" x14ac:dyDescent="0.2">
      <c r="A5" s="54"/>
      <c r="B5" s="1983"/>
      <c r="C5" s="1984"/>
      <c r="D5" s="1984"/>
      <c r="E5" s="1984"/>
      <c r="F5" s="1984"/>
      <c r="G5" s="1984"/>
      <c r="H5" s="1984"/>
      <c r="I5" s="1984"/>
      <c r="J5" s="1984"/>
      <c r="K5" s="1984"/>
      <c r="L5" s="1984"/>
      <c r="M5" s="1984"/>
      <c r="N5" s="1984"/>
      <c r="O5" s="1984"/>
      <c r="P5" s="1984"/>
      <c r="Q5" s="1984"/>
      <c r="R5" s="1984"/>
      <c r="S5" s="1984"/>
      <c r="T5" s="1984"/>
      <c r="U5" s="1984"/>
      <c r="V5" s="1984"/>
      <c r="W5" s="1984"/>
      <c r="X5" s="1984"/>
      <c r="Y5" s="1984"/>
      <c r="Z5" s="1984"/>
      <c r="AA5" s="1984"/>
      <c r="AB5" s="1984"/>
      <c r="AC5" s="1984"/>
      <c r="AD5" s="1984"/>
      <c r="AE5" s="1984"/>
      <c r="AF5" s="1984"/>
      <c r="AG5" s="1984"/>
      <c r="AH5" s="1984"/>
      <c r="AI5" s="1984"/>
      <c r="AJ5" s="1984"/>
      <c r="AK5" s="1984"/>
      <c r="AL5" s="1984"/>
      <c r="AM5" s="1984"/>
      <c r="AN5" s="1984"/>
      <c r="AO5" s="1984"/>
      <c r="AP5" s="1984"/>
      <c r="AQ5" s="1985"/>
      <c r="AR5" s="1990"/>
      <c r="AS5" s="1984"/>
      <c r="AT5" s="1984"/>
      <c r="AU5" s="1984"/>
      <c r="AV5" s="1984"/>
      <c r="AW5" s="1985"/>
      <c r="AX5" s="606" t="s">
        <v>545</v>
      </c>
      <c r="AY5" s="606" t="s">
        <v>553</v>
      </c>
      <c r="AZ5" s="607" t="s">
        <v>560</v>
      </c>
    </row>
    <row r="6" spans="1:89" s="125" customFormat="1" ht="8.25" customHeight="1" x14ac:dyDescent="0.2">
      <c r="A6" s="54"/>
      <c r="B6" s="1986"/>
      <c r="C6" s="1987"/>
      <c r="D6" s="1987"/>
      <c r="E6" s="1987"/>
      <c r="F6" s="1987"/>
      <c r="G6" s="1987"/>
      <c r="H6" s="1987"/>
      <c r="I6" s="1987"/>
      <c r="J6" s="1987"/>
      <c r="K6" s="1987"/>
      <c r="L6" s="1987"/>
      <c r="M6" s="1987"/>
      <c r="N6" s="1987"/>
      <c r="O6" s="1987"/>
      <c r="P6" s="1987"/>
      <c r="Q6" s="1987"/>
      <c r="R6" s="1987"/>
      <c r="S6" s="1987"/>
      <c r="T6" s="1987"/>
      <c r="U6" s="1987"/>
      <c r="V6" s="1987"/>
      <c r="W6" s="1987"/>
      <c r="X6" s="1987"/>
      <c r="Y6" s="1987"/>
      <c r="Z6" s="1987"/>
      <c r="AA6" s="1987"/>
      <c r="AB6" s="1987"/>
      <c r="AC6" s="1987"/>
      <c r="AD6" s="1987"/>
      <c r="AE6" s="1987"/>
      <c r="AF6" s="1987"/>
      <c r="AG6" s="1987"/>
      <c r="AH6" s="1987"/>
      <c r="AI6" s="1987"/>
      <c r="AJ6" s="1987"/>
      <c r="AK6" s="1987"/>
      <c r="AL6" s="1987"/>
      <c r="AM6" s="1987"/>
      <c r="AN6" s="1987"/>
      <c r="AO6" s="1987"/>
      <c r="AP6" s="1987"/>
      <c r="AQ6" s="1988"/>
      <c r="AR6" s="1990"/>
      <c r="AS6" s="1984"/>
      <c r="AT6" s="1984"/>
      <c r="AU6" s="1984"/>
      <c r="AV6" s="1984"/>
      <c r="AW6" s="1985"/>
      <c r="AX6" s="608"/>
      <c r="AY6" s="608"/>
      <c r="AZ6" s="609"/>
    </row>
    <row r="7" spans="1:89" s="145" customFormat="1" thickBot="1" x14ac:dyDescent="0.25">
      <c r="A7" s="53" t="s">
        <v>136</v>
      </c>
      <c r="B7" s="1994">
        <v>1</v>
      </c>
      <c r="C7" s="1991"/>
      <c r="D7" s="1991"/>
      <c r="E7" s="1991"/>
      <c r="F7" s="1991"/>
      <c r="G7" s="1991"/>
      <c r="H7" s="1991"/>
      <c r="I7" s="1991"/>
      <c r="J7" s="1991"/>
      <c r="K7" s="1991"/>
      <c r="L7" s="1991"/>
      <c r="M7" s="1991"/>
      <c r="N7" s="1991"/>
      <c r="O7" s="1991"/>
      <c r="P7" s="1991"/>
      <c r="Q7" s="1991"/>
      <c r="R7" s="1991"/>
      <c r="S7" s="1991"/>
      <c r="T7" s="1991"/>
      <c r="U7" s="1991"/>
      <c r="V7" s="1991"/>
      <c r="W7" s="1991"/>
      <c r="X7" s="1991"/>
      <c r="Y7" s="1991"/>
      <c r="Z7" s="1991"/>
      <c r="AA7" s="1991"/>
      <c r="AB7" s="1991"/>
      <c r="AC7" s="1991"/>
      <c r="AD7" s="1991"/>
      <c r="AE7" s="1991"/>
      <c r="AF7" s="1991"/>
      <c r="AG7" s="1991"/>
      <c r="AH7" s="1991"/>
      <c r="AI7" s="1991"/>
      <c r="AJ7" s="1991"/>
      <c r="AK7" s="1991"/>
      <c r="AL7" s="1991"/>
      <c r="AM7" s="1991"/>
      <c r="AN7" s="1991"/>
      <c r="AO7" s="1991"/>
      <c r="AP7" s="1991"/>
      <c r="AQ7" s="1991"/>
      <c r="AR7" s="1991">
        <v>2</v>
      </c>
      <c r="AS7" s="1991"/>
      <c r="AT7" s="1991"/>
      <c r="AU7" s="1991"/>
      <c r="AV7" s="1991"/>
      <c r="AW7" s="1991"/>
      <c r="AX7" s="610">
        <v>3</v>
      </c>
      <c r="AY7" s="611">
        <v>4</v>
      </c>
      <c r="AZ7" s="612">
        <v>5</v>
      </c>
    </row>
    <row r="8" spans="1:89" s="134" customFormat="1" ht="28.5" customHeight="1" x14ac:dyDescent="0.2">
      <c r="A8" s="61"/>
      <c r="B8" s="575"/>
      <c r="C8" s="1992" t="s">
        <v>487</v>
      </c>
      <c r="D8" s="1992"/>
      <c r="E8" s="1992"/>
      <c r="F8" s="1992"/>
      <c r="G8" s="1992"/>
      <c r="H8" s="1992"/>
      <c r="I8" s="1992"/>
      <c r="J8" s="1992"/>
      <c r="K8" s="1992"/>
      <c r="L8" s="1992"/>
      <c r="M8" s="1992"/>
      <c r="N8" s="1992"/>
      <c r="O8" s="1992"/>
      <c r="P8" s="1992"/>
      <c r="Q8" s="1992"/>
      <c r="R8" s="1992"/>
      <c r="S8" s="1992"/>
      <c r="T8" s="1992"/>
      <c r="U8" s="1992"/>
      <c r="V8" s="1992"/>
      <c r="W8" s="1992"/>
      <c r="X8" s="1992"/>
      <c r="Y8" s="1992"/>
      <c r="Z8" s="1992"/>
      <c r="AA8" s="1992"/>
      <c r="AB8" s="1992"/>
      <c r="AC8" s="1992"/>
      <c r="AD8" s="1992"/>
      <c r="AE8" s="1992"/>
      <c r="AF8" s="1992"/>
      <c r="AG8" s="1992"/>
      <c r="AH8" s="1992"/>
      <c r="AI8" s="1992"/>
      <c r="AJ8" s="1992"/>
      <c r="AK8" s="1992"/>
      <c r="AL8" s="1992"/>
      <c r="AM8" s="1992"/>
      <c r="AN8" s="1992"/>
      <c r="AO8" s="1992"/>
      <c r="AP8" s="1992"/>
      <c r="AQ8" s="1992"/>
      <c r="AR8" s="1851">
        <v>5320</v>
      </c>
      <c r="AS8" s="1819"/>
      <c r="AT8" s="1819"/>
      <c r="AU8" s="1819"/>
      <c r="AV8" s="1819"/>
      <c r="AW8" s="1993"/>
      <c r="AX8" s="584" t="s">
        <v>156</v>
      </c>
      <c r="AY8" s="582" t="s">
        <v>156</v>
      </c>
      <c r="AZ8" s="583" t="s">
        <v>156</v>
      </c>
    </row>
    <row r="9" spans="1:89" s="134" customFormat="1" ht="14.25" customHeight="1" x14ac:dyDescent="0.2">
      <c r="A9" s="61"/>
      <c r="B9" s="574"/>
      <c r="C9" s="1748" t="s">
        <v>191</v>
      </c>
      <c r="D9" s="1748"/>
      <c r="E9" s="1748"/>
      <c r="F9" s="1748"/>
      <c r="G9" s="1748"/>
      <c r="H9" s="1748"/>
      <c r="I9" s="1748"/>
      <c r="J9" s="1748"/>
      <c r="K9" s="1748"/>
      <c r="L9" s="1748"/>
      <c r="M9" s="1748"/>
      <c r="N9" s="1748"/>
      <c r="O9" s="1748"/>
      <c r="P9" s="1748"/>
      <c r="Q9" s="1748"/>
      <c r="R9" s="1748"/>
      <c r="S9" s="1748"/>
      <c r="T9" s="1748"/>
      <c r="U9" s="1748"/>
      <c r="V9" s="1748"/>
      <c r="W9" s="1748"/>
      <c r="X9" s="1748"/>
      <c r="Y9" s="1748"/>
      <c r="Z9" s="1748"/>
      <c r="AA9" s="1748"/>
      <c r="AB9" s="1748"/>
      <c r="AC9" s="1748"/>
      <c r="AD9" s="1748"/>
      <c r="AE9" s="1748"/>
      <c r="AF9" s="1748"/>
      <c r="AG9" s="1748"/>
      <c r="AH9" s="1748"/>
      <c r="AI9" s="1748"/>
      <c r="AJ9" s="1748"/>
      <c r="AK9" s="1748"/>
      <c r="AL9" s="1748"/>
      <c r="AM9" s="1748"/>
      <c r="AN9" s="1748"/>
      <c r="AO9" s="1748"/>
      <c r="AP9" s="1748"/>
      <c r="AQ9" s="1749"/>
      <c r="AR9" s="1750"/>
      <c r="AS9" s="1684"/>
      <c r="AT9" s="1684"/>
      <c r="AU9" s="1684"/>
      <c r="AV9" s="1684"/>
      <c r="AW9" s="1751"/>
      <c r="AX9" s="613"/>
      <c r="AY9" s="614"/>
      <c r="AZ9" s="615"/>
    </row>
    <row r="10" spans="1:89" s="134" customFormat="1" ht="12.75" customHeight="1" x14ac:dyDescent="0.2">
      <c r="A10" s="61"/>
      <c r="B10" s="574"/>
      <c r="C10" s="1979" t="s">
        <v>488</v>
      </c>
      <c r="D10" s="1979"/>
      <c r="E10" s="1979"/>
      <c r="F10" s="1979"/>
      <c r="G10" s="1979"/>
      <c r="H10" s="1979"/>
      <c r="I10" s="1979"/>
      <c r="J10" s="1979"/>
      <c r="K10" s="1979"/>
      <c r="L10" s="1979"/>
      <c r="M10" s="1979"/>
      <c r="N10" s="1979"/>
      <c r="O10" s="1979"/>
      <c r="P10" s="1979"/>
      <c r="Q10" s="1979"/>
      <c r="R10" s="1979"/>
      <c r="S10" s="1979"/>
      <c r="T10" s="1979"/>
      <c r="U10" s="1979"/>
      <c r="V10" s="1979"/>
      <c r="W10" s="1979"/>
      <c r="X10" s="1979"/>
      <c r="Y10" s="1979"/>
      <c r="Z10" s="1979"/>
      <c r="AA10" s="1979"/>
      <c r="AB10" s="1979"/>
      <c r="AC10" s="1979"/>
      <c r="AD10" s="1979"/>
      <c r="AE10" s="1979"/>
      <c r="AF10" s="1979"/>
      <c r="AG10" s="1979"/>
      <c r="AH10" s="1979"/>
      <c r="AI10" s="1979"/>
      <c r="AJ10" s="1979"/>
      <c r="AK10" s="1979"/>
      <c r="AL10" s="1979"/>
      <c r="AM10" s="1979"/>
      <c r="AN10" s="1979"/>
      <c r="AO10" s="1979"/>
      <c r="AP10" s="1979"/>
      <c r="AQ10" s="1979"/>
      <c r="AR10" s="1750">
        <v>5321</v>
      </c>
      <c r="AS10" s="1684"/>
      <c r="AT10" s="1684"/>
      <c r="AU10" s="1684"/>
      <c r="AV10" s="1684"/>
      <c r="AW10" s="1751"/>
      <c r="AX10" s="576" t="s">
        <v>156</v>
      </c>
      <c r="AY10" s="577" t="s">
        <v>156</v>
      </c>
      <c r="AZ10" s="578" t="s">
        <v>156</v>
      </c>
    </row>
    <row r="11" spans="1:89" s="134" customFormat="1" ht="12.75" customHeight="1" x14ac:dyDescent="0.2">
      <c r="A11" s="61"/>
      <c r="B11" s="574"/>
      <c r="C11" s="1979" t="s">
        <v>489</v>
      </c>
      <c r="D11" s="1979"/>
      <c r="E11" s="1979"/>
      <c r="F11" s="1979"/>
      <c r="G11" s="1979"/>
      <c r="H11" s="1979"/>
      <c r="I11" s="1979"/>
      <c r="J11" s="1979"/>
      <c r="K11" s="1979"/>
      <c r="L11" s="1979"/>
      <c r="M11" s="1979"/>
      <c r="N11" s="1979"/>
      <c r="O11" s="1979"/>
      <c r="P11" s="1979"/>
      <c r="Q11" s="1979"/>
      <c r="R11" s="1979"/>
      <c r="S11" s="1979"/>
      <c r="T11" s="1979"/>
      <c r="U11" s="1979"/>
      <c r="V11" s="1979"/>
      <c r="W11" s="1979"/>
      <c r="X11" s="1979"/>
      <c r="Y11" s="1979"/>
      <c r="Z11" s="1979"/>
      <c r="AA11" s="1979"/>
      <c r="AB11" s="1979"/>
      <c r="AC11" s="1979"/>
      <c r="AD11" s="1979"/>
      <c r="AE11" s="1979"/>
      <c r="AF11" s="1979"/>
      <c r="AG11" s="1979"/>
      <c r="AH11" s="1979"/>
      <c r="AI11" s="1979"/>
      <c r="AJ11" s="1979"/>
      <c r="AK11" s="1979"/>
      <c r="AL11" s="1979"/>
      <c r="AM11" s="1979"/>
      <c r="AN11" s="1979"/>
      <c r="AO11" s="1979"/>
      <c r="AP11" s="1979"/>
      <c r="AQ11" s="1979"/>
      <c r="AR11" s="1750">
        <v>5322</v>
      </c>
      <c r="AS11" s="1684"/>
      <c r="AT11" s="1684"/>
      <c r="AU11" s="1684"/>
      <c r="AV11" s="1684"/>
      <c r="AW11" s="1751"/>
      <c r="AX11" s="576" t="s">
        <v>156</v>
      </c>
      <c r="AY11" s="577" t="s">
        <v>156</v>
      </c>
      <c r="AZ11" s="578" t="s">
        <v>156</v>
      </c>
    </row>
    <row r="12" spans="1:89" s="134" customFormat="1" ht="12.75" customHeight="1" x14ac:dyDescent="0.2">
      <c r="A12" s="61"/>
      <c r="B12" s="616"/>
      <c r="C12" s="1979" t="s">
        <v>490</v>
      </c>
      <c r="D12" s="1979"/>
      <c r="E12" s="1979"/>
      <c r="F12" s="1979"/>
      <c r="G12" s="1979"/>
      <c r="H12" s="1979"/>
      <c r="I12" s="1979"/>
      <c r="J12" s="1979"/>
      <c r="K12" s="1979"/>
      <c r="L12" s="1979"/>
      <c r="M12" s="1979"/>
      <c r="N12" s="1979"/>
      <c r="O12" s="1979"/>
      <c r="P12" s="1979"/>
      <c r="Q12" s="1979"/>
      <c r="R12" s="1979"/>
      <c r="S12" s="1979"/>
      <c r="T12" s="1979"/>
      <c r="U12" s="1979"/>
      <c r="V12" s="1979"/>
      <c r="W12" s="1979"/>
      <c r="X12" s="1979"/>
      <c r="Y12" s="1979"/>
      <c r="Z12" s="1979"/>
      <c r="AA12" s="1979"/>
      <c r="AB12" s="1979"/>
      <c r="AC12" s="1979"/>
      <c r="AD12" s="1979"/>
      <c r="AE12" s="1979"/>
      <c r="AF12" s="1979"/>
      <c r="AG12" s="1979"/>
      <c r="AH12" s="1979"/>
      <c r="AI12" s="1979"/>
      <c r="AJ12" s="1979"/>
      <c r="AK12" s="1979"/>
      <c r="AL12" s="1979"/>
      <c r="AM12" s="1979"/>
      <c r="AN12" s="1979"/>
      <c r="AO12" s="1979"/>
      <c r="AP12" s="1979"/>
      <c r="AQ12" s="1979"/>
      <c r="AR12" s="1555">
        <v>5323</v>
      </c>
      <c r="AS12" s="1549"/>
      <c r="AT12" s="1549"/>
      <c r="AU12" s="1549"/>
      <c r="AV12" s="1549"/>
      <c r="AW12" s="1548"/>
      <c r="AX12" s="576" t="s">
        <v>156</v>
      </c>
      <c r="AY12" s="577" t="s">
        <v>156</v>
      </c>
      <c r="AZ12" s="578" t="s">
        <v>156</v>
      </c>
    </row>
    <row r="13" spans="1:89" s="134" customFormat="1" ht="43.5" customHeight="1" x14ac:dyDescent="0.2">
      <c r="A13" s="61"/>
      <c r="B13" s="574"/>
      <c r="C13" s="1752" t="s">
        <v>491</v>
      </c>
      <c r="D13" s="1752"/>
      <c r="E13" s="1752"/>
      <c r="F13" s="1752"/>
      <c r="G13" s="1752"/>
      <c r="H13" s="1752"/>
      <c r="I13" s="1752"/>
      <c r="J13" s="1752"/>
      <c r="K13" s="1752"/>
      <c r="L13" s="1752"/>
      <c r="M13" s="1752"/>
      <c r="N13" s="1752"/>
      <c r="O13" s="1752"/>
      <c r="P13" s="1752"/>
      <c r="Q13" s="1752"/>
      <c r="R13" s="1752"/>
      <c r="S13" s="1752"/>
      <c r="T13" s="1752"/>
      <c r="U13" s="1752"/>
      <c r="V13" s="1752"/>
      <c r="W13" s="1752"/>
      <c r="X13" s="1752"/>
      <c r="Y13" s="1752"/>
      <c r="Z13" s="1752"/>
      <c r="AA13" s="1752"/>
      <c r="AB13" s="1752"/>
      <c r="AC13" s="1752"/>
      <c r="AD13" s="1752"/>
      <c r="AE13" s="1752"/>
      <c r="AF13" s="1752"/>
      <c r="AG13" s="1752"/>
      <c r="AH13" s="1752"/>
      <c r="AI13" s="1752"/>
      <c r="AJ13" s="1752"/>
      <c r="AK13" s="1752"/>
      <c r="AL13" s="1752"/>
      <c r="AM13" s="1752"/>
      <c r="AN13" s="1752"/>
      <c r="AO13" s="1752"/>
      <c r="AP13" s="1752"/>
      <c r="AQ13" s="1752"/>
      <c r="AR13" s="1555">
        <v>5325</v>
      </c>
      <c r="AS13" s="1549"/>
      <c r="AT13" s="1549"/>
      <c r="AU13" s="1549"/>
      <c r="AV13" s="1549"/>
      <c r="AW13" s="1548"/>
      <c r="AX13" s="576" t="s">
        <v>156</v>
      </c>
      <c r="AY13" s="577" t="s">
        <v>156</v>
      </c>
      <c r="AZ13" s="578" t="s">
        <v>156</v>
      </c>
    </row>
    <row r="14" spans="1:89" s="134" customFormat="1" ht="12.75" customHeight="1" x14ac:dyDescent="0.2">
      <c r="A14" s="61"/>
      <c r="B14" s="574"/>
      <c r="C14" s="1748" t="s">
        <v>191</v>
      </c>
      <c r="D14" s="1748"/>
      <c r="E14" s="1748"/>
      <c r="F14" s="1748"/>
      <c r="G14" s="1748"/>
      <c r="H14" s="1748"/>
      <c r="I14" s="1748"/>
      <c r="J14" s="1748"/>
      <c r="K14" s="1748"/>
      <c r="L14" s="1748"/>
      <c r="M14" s="1748"/>
      <c r="N14" s="1748"/>
      <c r="O14" s="1748"/>
      <c r="P14" s="1748"/>
      <c r="Q14" s="1748"/>
      <c r="R14" s="1748"/>
      <c r="S14" s="1748"/>
      <c r="T14" s="1748"/>
      <c r="U14" s="1748"/>
      <c r="V14" s="1748"/>
      <c r="W14" s="1748"/>
      <c r="X14" s="1748"/>
      <c r="Y14" s="1748"/>
      <c r="Z14" s="1748"/>
      <c r="AA14" s="1748"/>
      <c r="AB14" s="1748"/>
      <c r="AC14" s="1748"/>
      <c r="AD14" s="1748"/>
      <c r="AE14" s="1748"/>
      <c r="AF14" s="1748"/>
      <c r="AG14" s="1748"/>
      <c r="AH14" s="1748"/>
      <c r="AI14" s="1748"/>
      <c r="AJ14" s="1748"/>
      <c r="AK14" s="1748"/>
      <c r="AL14" s="1748"/>
      <c r="AM14" s="1748"/>
      <c r="AN14" s="1748"/>
      <c r="AO14" s="1748"/>
      <c r="AP14" s="1748"/>
      <c r="AQ14" s="1749"/>
      <c r="AR14" s="1750"/>
      <c r="AS14" s="1684"/>
      <c r="AT14" s="1684"/>
      <c r="AU14" s="1684"/>
      <c r="AV14" s="1684"/>
      <c r="AW14" s="1751"/>
      <c r="AX14" s="613"/>
      <c r="AY14" s="614"/>
      <c r="AZ14" s="615"/>
    </row>
    <row r="15" spans="1:89" s="134" customFormat="1" ht="12.75" customHeight="1" x14ac:dyDescent="0.2">
      <c r="A15" s="61"/>
      <c r="B15" s="574"/>
      <c r="C15" s="1979" t="s">
        <v>488</v>
      </c>
      <c r="D15" s="1979"/>
      <c r="E15" s="1979"/>
      <c r="F15" s="1979"/>
      <c r="G15" s="1979"/>
      <c r="H15" s="1979"/>
      <c r="I15" s="1979"/>
      <c r="J15" s="1979"/>
      <c r="K15" s="1979"/>
      <c r="L15" s="1979"/>
      <c r="M15" s="1979"/>
      <c r="N15" s="1979"/>
      <c r="O15" s="1979"/>
      <c r="P15" s="1979"/>
      <c r="Q15" s="1979"/>
      <c r="R15" s="1979"/>
      <c r="S15" s="1979"/>
      <c r="T15" s="1979"/>
      <c r="U15" s="1979"/>
      <c r="V15" s="1979"/>
      <c r="W15" s="1979"/>
      <c r="X15" s="1979"/>
      <c r="Y15" s="1979"/>
      <c r="Z15" s="1979"/>
      <c r="AA15" s="1979"/>
      <c r="AB15" s="1979"/>
      <c r="AC15" s="1979"/>
      <c r="AD15" s="1979"/>
      <c r="AE15" s="1979"/>
      <c r="AF15" s="1979"/>
      <c r="AG15" s="1979"/>
      <c r="AH15" s="1979"/>
      <c r="AI15" s="1979"/>
      <c r="AJ15" s="1979"/>
      <c r="AK15" s="1979"/>
      <c r="AL15" s="1979"/>
      <c r="AM15" s="1979"/>
      <c r="AN15" s="1979"/>
      <c r="AO15" s="1979"/>
      <c r="AP15" s="1979"/>
      <c r="AQ15" s="1979"/>
      <c r="AR15" s="1750">
        <v>5326</v>
      </c>
      <c r="AS15" s="1684"/>
      <c r="AT15" s="1684"/>
      <c r="AU15" s="1684"/>
      <c r="AV15" s="1684"/>
      <c r="AW15" s="1751"/>
      <c r="AX15" s="576" t="s">
        <v>156</v>
      </c>
      <c r="AY15" s="577" t="s">
        <v>156</v>
      </c>
      <c r="AZ15" s="578" t="s">
        <v>156</v>
      </c>
    </row>
    <row r="16" spans="1:89" s="134" customFormat="1" ht="12.75" customHeight="1" x14ac:dyDescent="0.2">
      <c r="A16" s="61"/>
      <c r="B16" s="574"/>
      <c r="C16" s="1979" t="s">
        <v>489</v>
      </c>
      <c r="D16" s="1979"/>
      <c r="E16" s="1979"/>
      <c r="F16" s="1979"/>
      <c r="G16" s="1979"/>
      <c r="H16" s="1979"/>
      <c r="I16" s="1979"/>
      <c r="J16" s="1979"/>
      <c r="K16" s="1979"/>
      <c r="L16" s="1979"/>
      <c r="M16" s="1979"/>
      <c r="N16" s="1979"/>
      <c r="O16" s="1979"/>
      <c r="P16" s="1979"/>
      <c r="Q16" s="1979"/>
      <c r="R16" s="1979"/>
      <c r="S16" s="1979"/>
      <c r="T16" s="1979"/>
      <c r="U16" s="1979"/>
      <c r="V16" s="1979"/>
      <c r="W16" s="1979"/>
      <c r="X16" s="1979"/>
      <c r="Y16" s="1979"/>
      <c r="Z16" s="1979"/>
      <c r="AA16" s="1979"/>
      <c r="AB16" s="1979"/>
      <c r="AC16" s="1979"/>
      <c r="AD16" s="1979"/>
      <c r="AE16" s="1979"/>
      <c r="AF16" s="1979"/>
      <c r="AG16" s="1979"/>
      <c r="AH16" s="1979"/>
      <c r="AI16" s="1979"/>
      <c r="AJ16" s="1979"/>
      <c r="AK16" s="1979"/>
      <c r="AL16" s="1979"/>
      <c r="AM16" s="1979"/>
      <c r="AN16" s="1979"/>
      <c r="AO16" s="1979"/>
      <c r="AP16" s="1979"/>
      <c r="AQ16" s="1979"/>
      <c r="AR16" s="1750">
        <v>5327</v>
      </c>
      <c r="AS16" s="1684"/>
      <c r="AT16" s="1684"/>
      <c r="AU16" s="1684"/>
      <c r="AV16" s="1684"/>
      <c r="AW16" s="1751"/>
      <c r="AX16" s="576" t="s">
        <v>156</v>
      </c>
      <c r="AY16" s="577" t="s">
        <v>156</v>
      </c>
      <c r="AZ16" s="578" t="s">
        <v>156</v>
      </c>
    </row>
    <row r="17" spans="1:89" s="134" customFormat="1" ht="12.75" customHeight="1" x14ac:dyDescent="0.2">
      <c r="A17" s="61"/>
      <c r="B17" s="616"/>
      <c r="C17" s="1979" t="s">
        <v>490</v>
      </c>
      <c r="D17" s="1979"/>
      <c r="E17" s="1979"/>
      <c r="F17" s="1979"/>
      <c r="G17" s="1979"/>
      <c r="H17" s="1979"/>
      <c r="I17" s="1979"/>
      <c r="J17" s="1979"/>
      <c r="K17" s="1979"/>
      <c r="L17" s="1979"/>
      <c r="M17" s="1979"/>
      <c r="N17" s="1979"/>
      <c r="O17" s="1979"/>
      <c r="P17" s="1979"/>
      <c r="Q17" s="1979"/>
      <c r="R17" s="1979"/>
      <c r="S17" s="1979"/>
      <c r="T17" s="1979"/>
      <c r="U17" s="1979"/>
      <c r="V17" s="1979"/>
      <c r="W17" s="1979"/>
      <c r="X17" s="1979"/>
      <c r="Y17" s="1979"/>
      <c r="Z17" s="1979"/>
      <c r="AA17" s="1979"/>
      <c r="AB17" s="1979"/>
      <c r="AC17" s="1979"/>
      <c r="AD17" s="1979"/>
      <c r="AE17" s="1979"/>
      <c r="AF17" s="1979"/>
      <c r="AG17" s="1979"/>
      <c r="AH17" s="1979"/>
      <c r="AI17" s="1979"/>
      <c r="AJ17" s="1979"/>
      <c r="AK17" s="1979"/>
      <c r="AL17" s="1979"/>
      <c r="AM17" s="1979"/>
      <c r="AN17" s="1979"/>
      <c r="AO17" s="1979"/>
      <c r="AP17" s="1979"/>
      <c r="AQ17" s="1979"/>
      <c r="AR17" s="1750">
        <v>5328</v>
      </c>
      <c r="AS17" s="1684"/>
      <c r="AT17" s="1684"/>
      <c r="AU17" s="1684"/>
      <c r="AV17" s="1684"/>
      <c r="AW17" s="1751"/>
      <c r="AX17" s="576" t="s">
        <v>156</v>
      </c>
      <c r="AY17" s="577" t="s">
        <v>156</v>
      </c>
      <c r="AZ17" s="578" t="s">
        <v>156</v>
      </c>
    </row>
    <row r="18" spans="1:89" s="134" customFormat="1" ht="27.75" customHeight="1" thickBot="1" x14ac:dyDescent="0.25">
      <c r="A18" s="61"/>
      <c r="B18" s="617"/>
      <c r="C18" s="1745" t="s">
        <v>492</v>
      </c>
      <c r="D18" s="1745"/>
      <c r="E18" s="1745"/>
      <c r="F18" s="1745"/>
      <c r="G18" s="1745"/>
      <c r="H18" s="1745"/>
      <c r="I18" s="1745"/>
      <c r="J18" s="1745"/>
      <c r="K18" s="1745"/>
      <c r="L18" s="1745"/>
      <c r="M18" s="1745"/>
      <c r="N18" s="1745"/>
      <c r="O18" s="1745"/>
      <c r="P18" s="1745"/>
      <c r="Q18" s="1745"/>
      <c r="R18" s="1745"/>
      <c r="S18" s="1745"/>
      <c r="T18" s="1745"/>
      <c r="U18" s="1745"/>
      <c r="V18" s="1745"/>
      <c r="W18" s="1745"/>
      <c r="X18" s="1745"/>
      <c r="Y18" s="1745"/>
      <c r="Z18" s="1745"/>
      <c r="AA18" s="1745"/>
      <c r="AB18" s="1745"/>
      <c r="AC18" s="1745"/>
      <c r="AD18" s="1745"/>
      <c r="AE18" s="1745"/>
      <c r="AF18" s="1745"/>
      <c r="AG18" s="1745"/>
      <c r="AH18" s="1745"/>
      <c r="AI18" s="1745"/>
      <c r="AJ18" s="1745"/>
      <c r="AK18" s="1745"/>
      <c r="AL18" s="1745"/>
      <c r="AM18" s="1745"/>
      <c r="AN18" s="1745"/>
      <c r="AO18" s="1745"/>
      <c r="AP18" s="1745"/>
      <c r="AQ18" s="1745"/>
      <c r="AR18" s="1573">
        <v>5329</v>
      </c>
      <c r="AS18" s="1574"/>
      <c r="AT18" s="1574"/>
      <c r="AU18" s="1574"/>
      <c r="AV18" s="1574"/>
      <c r="AW18" s="1747"/>
      <c r="AX18" s="581" t="s">
        <v>156</v>
      </c>
      <c r="AY18" s="579" t="s">
        <v>156</v>
      </c>
      <c r="AZ18" s="580" t="s">
        <v>156</v>
      </c>
    </row>
    <row r="19" spans="1:89" s="125" customFormat="1" ht="12.75" x14ac:dyDescent="0.2">
      <c r="A19" s="54" t="s">
        <v>137</v>
      </c>
      <c r="CK19" s="124"/>
    </row>
    <row r="20" spans="1:89" s="45" customFormat="1" ht="15.75" customHeight="1" x14ac:dyDescent="0.2">
      <c r="A20" s="53"/>
      <c r="F20" s="1755" t="s">
        <v>181</v>
      </c>
      <c r="G20" s="1755"/>
      <c r="H20" s="1755"/>
      <c r="I20" s="1755"/>
      <c r="J20" s="1755"/>
      <c r="K20" s="1755"/>
      <c r="L20" s="1755"/>
      <c r="M20" s="1755"/>
      <c r="N20" s="1755"/>
      <c r="O20" s="1755"/>
      <c r="P20" s="1755"/>
      <c r="Q20" s="1755"/>
      <c r="R20" s="1755"/>
      <c r="S20" s="1755"/>
      <c r="T20" s="1755"/>
      <c r="U20" s="1755"/>
      <c r="V20" s="1755"/>
      <c r="W20" s="1755"/>
      <c r="X20" s="1755"/>
      <c r="Y20" s="1755"/>
      <c r="Z20" s="1755"/>
      <c r="AA20" s="1755"/>
      <c r="AB20" s="1755"/>
      <c r="AC20" s="1755"/>
      <c r="AD20" s="1755"/>
      <c r="AE20" s="1755"/>
      <c r="AF20" s="1755"/>
      <c r="AG20" s="1755"/>
      <c r="AH20" s="1755"/>
      <c r="AI20" s="1755"/>
      <c r="AJ20" s="1755"/>
      <c r="AK20" s="1755"/>
      <c r="AL20" s="1755"/>
      <c r="AM20" s="1755"/>
      <c r="AN20" s="1755"/>
      <c r="AO20" s="1755"/>
      <c r="AP20" s="1755"/>
      <c r="AQ20" s="1755"/>
      <c r="AR20" s="1755"/>
      <c r="AS20" s="1755"/>
      <c r="AT20" s="1755"/>
      <c r="AU20" s="1755"/>
      <c r="AV20" s="1755"/>
      <c r="AW20" s="1755"/>
      <c r="AX20" s="1755"/>
      <c r="AY20" s="1755"/>
      <c r="CE20" s="46"/>
    </row>
    <row r="21" spans="1:89" s="16" customFormat="1" ht="12.75" customHeight="1" x14ac:dyDescent="0.2">
      <c r="A21" s="55"/>
      <c r="F21" s="1755" t="s">
        <v>182</v>
      </c>
      <c r="G21" s="1755"/>
      <c r="H21" s="1755"/>
      <c r="I21" s="1755"/>
      <c r="J21" s="1755"/>
      <c r="K21" s="1755"/>
      <c r="L21" s="1755"/>
      <c r="M21" s="1755"/>
      <c r="N21" s="1755"/>
      <c r="O21" s="1755"/>
      <c r="P21" s="1755"/>
      <c r="Q21" s="1755"/>
      <c r="R21" s="1755"/>
      <c r="S21" s="1755"/>
      <c r="T21" s="1755"/>
      <c r="U21" s="1755"/>
      <c r="V21" s="1755"/>
      <c r="W21" s="1755"/>
      <c r="X21" s="1755"/>
      <c r="Y21" s="1755"/>
      <c r="Z21" s="1755"/>
      <c r="AA21" s="1755"/>
      <c r="AB21" s="1755"/>
      <c r="AC21" s="1755"/>
      <c r="AD21" s="1755"/>
      <c r="AE21" s="1755"/>
      <c r="AF21" s="1755"/>
      <c r="AG21" s="1755"/>
      <c r="AH21" s="1755"/>
      <c r="AI21" s="1755"/>
      <c r="AJ21" s="1755"/>
      <c r="AK21" s="1755"/>
      <c r="AL21" s="1755"/>
      <c r="AM21" s="1755"/>
      <c r="AN21" s="1755"/>
      <c r="AO21" s="1755"/>
      <c r="AP21" s="1755"/>
      <c r="AQ21" s="1755"/>
      <c r="AR21" s="1755"/>
      <c r="AS21" s="1755"/>
      <c r="AT21" s="1755"/>
      <c r="AU21" s="1755"/>
      <c r="AV21" s="1755"/>
      <c r="AW21" s="1755"/>
      <c r="AX21" s="1755"/>
      <c r="AY21" s="1755"/>
    </row>
    <row r="22" spans="1:89" s="16" customFormat="1" ht="12.75" customHeight="1" x14ac:dyDescent="0.2">
      <c r="A22" s="55"/>
      <c r="F22" s="1755" t="s">
        <v>412</v>
      </c>
      <c r="G22" s="1755"/>
      <c r="H22" s="1755"/>
      <c r="I22" s="1755"/>
      <c r="J22" s="1755"/>
      <c r="K22" s="1755"/>
      <c r="L22" s="1755"/>
      <c r="M22" s="1755"/>
      <c r="N22" s="1755"/>
      <c r="O22" s="1755"/>
      <c r="P22" s="1755"/>
      <c r="Q22" s="1755"/>
      <c r="R22" s="1755"/>
      <c r="S22" s="1755"/>
      <c r="T22" s="1755"/>
      <c r="U22" s="1755"/>
      <c r="V22" s="1755"/>
      <c r="W22" s="1755"/>
      <c r="X22" s="1755"/>
      <c r="Y22" s="1755"/>
      <c r="Z22" s="1755"/>
      <c r="AA22" s="1755"/>
      <c r="AB22" s="1755"/>
      <c r="AC22" s="1755"/>
      <c r="AD22" s="1755"/>
      <c r="AE22" s="1755"/>
      <c r="AF22" s="1755"/>
      <c r="AG22" s="1755"/>
      <c r="AH22" s="1755"/>
      <c r="AI22" s="1755"/>
      <c r="AJ22" s="1755"/>
      <c r="AK22" s="1755"/>
      <c r="AL22" s="1755"/>
      <c r="AM22" s="1755"/>
      <c r="AN22" s="1755"/>
      <c r="AO22" s="1755"/>
      <c r="AP22" s="1755"/>
      <c r="AQ22" s="1755"/>
      <c r="AR22" s="1755"/>
      <c r="AS22" s="1755"/>
      <c r="AT22" s="1755"/>
      <c r="AU22" s="1755"/>
      <c r="AV22" s="1755"/>
      <c r="AW22" s="1755"/>
      <c r="AX22" s="1755"/>
      <c r="AY22" s="1755"/>
    </row>
    <row r="23" spans="1:89" s="160" customFormat="1" ht="12.75" customHeight="1" x14ac:dyDescent="0.2">
      <c r="A23" s="56"/>
      <c r="X23" s="159"/>
      <c r="Y23" s="159"/>
      <c r="Z23" s="159"/>
      <c r="AA23" s="159"/>
      <c r="AB23" s="159"/>
      <c r="AC23" s="159"/>
      <c r="AD23" s="159"/>
      <c r="AE23" s="159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</row>
    <row r="24" spans="1:89" s="160" customFormat="1" ht="12.75" customHeight="1" x14ac:dyDescent="0.2">
      <c r="A24" s="56"/>
      <c r="X24" s="159"/>
      <c r="Y24" s="159"/>
      <c r="Z24" s="159"/>
      <c r="AA24" s="159"/>
      <c r="AB24" s="159"/>
      <c r="AC24" s="159"/>
      <c r="AD24" s="159"/>
      <c r="AE24" s="159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</row>
    <row r="25" spans="1:89" s="104" customFormat="1" ht="12.75" customHeight="1" x14ac:dyDescent="0.2">
      <c r="A25" s="50"/>
    </row>
    <row r="26" spans="1:89" s="104" customFormat="1" ht="12.75" customHeight="1" x14ac:dyDescent="0.2">
      <c r="A26" s="50"/>
    </row>
    <row r="27" spans="1:89" s="31" customFormat="1" ht="12.75" customHeight="1" x14ac:dyDescent="0.2">
      <c r="A27" s="49"/>
    </row>
  </sheetData>
  <sheetProtection formatCells="0" formatColumns="0" autoFilter="0"/>
  <mergeCells count="30">
    <mergeCell ref="B2:AZ2"/>
    <mergeCell ref="B4:AQ6"/>
    <mergeCell ref="AR4:AW6"/>
    <mergeCell ref="AR7:AW7"/>
    <mergeCell ref="C8:AQ8"/>
    <mergeCell ref="AR8:AW8"/>
    <mergeCell ref="B7:AQ7"/>
    <mergeCell ref="AR9:AW9"/>
    <mergeCell ref="AR10:AW10"/>
    <mergeCell ref="C11:AQ11"/>
    <mergeCell ref="F22:AY22"/>
    <mergeCell ref="C9:AQ9"/>
    <mergeCell ref="C10:AQ10"/>
    <mergeCell ref="F21:AY21"/>
    <mergeCell ref="C15:AQ15"/>
    <mergeCell ref="C16:AQ16"/>
    <mergeCell ref="C17:AQ17"/>
    <mergeCell ref="C18:AQ18"/>
    <mergeCell ref="AR18:AW18"/>
    <mergeCell ref="AR15:AW15"/>
    <mergeCell ref="AR16:AW16"/>
    <mergeCell ref="F20:AY20"/>
    <mergeCell ref="AR17:AW17"/>
    <mergeCell ref="C12:AQ12"/>
    <mergeCell ref="AR11:AW11"/>
    <mergeCell ref="C13:AQ13"/>
    <mergeCell ref="C14:AQ14"/>
    <mergeCell ref="AR13:AW13"/>
    <mergeCell ref="AR14:AW14"/>
    <mergeCell ref="AR12:AW12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92D050"/>
  </sheetPr>
  <dimension ref="A1:BM30"/>
  <sheetViews>
    <sheetView view="pageBreakPreview" topLeftCell="B1" zoomScale="90" zoomScaleNormal="100" zoomScaleSheetLayoutView="90" workbookViewId="0">
      <selection activeCell="AD20" sqref="AD20:AP20"/>
    </sheetView>
  </sheetViews>
  <sheetFormatPr defaultColWidth="0.85546875" defaultRowHeight="12" customHeight="1" x14ac:dyDescent="0.2"/>
  <cols>
    <col min="1" max="1" width="12.85546875" style="133" hidden="1" customWidth="1"/>
    <col min="2" max="24" width="0.85546875" style="133"/>
    <col min="25" max="29" width="1.7109375" style="133" customWidth="1"/>
    <col min="30" max="40" width="0.85546875" style="133"/>
    <col min="41" max="41" width="1.42578125" style="133" customWidth="1"/>
    <col min="42" max="42" width="2.140625" style="133" customWidth="1"/>
    <col min="43" max="43" width="12.28515625" style="133" customWidth="1"/>
    <col min="44" max="44" width="11.28515625" style="133" customWidth="1"/>
    <col min="45" max="45" width="11.85546875" style="133" customWidth="1"/>
    <col min="46" max="46" width="12.7109375" style="133" customWidth="1"/>
    <col min="47" max="48" width="11.140625" style="133" customWidth="1"/>
    <col min="49" max="49" width="13.5703125" style="133" customWidth="1"/>
    <col min="50" max="50" width="10.42578125" style="133" customWidth="1"/>
    <col min="51" max="51" width="11" style="133" customWidth="1"/>
    <col min="52" max="16384" width="0.85546875" style="133"/>
  </cols>
  <sheetData>
    <row r="1" spans="1:65" s="125" customFormat="1" ht="24" customHeight="1" x14ac:dyDescent="0.2">
      <c r="BL1" s="124"/>
      <c r="BM1" s="124"/>
    </row>
    <row r="2" spans="1:65" ht="15" customHeight="1" x14ac:dyDescent="0.25">
      <c r="C2" s="1523" t="s">
        <v>493</v>
      </c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  <c r="AY2" s="1523"/>
      <c r="AZ2" s="373"/>
      <c r="BA2" s="373"/>
      <c r="BB2" s="373"/>
      <c r="BC2" s="373"/>
      <c r="BD2" s="373"/>
      <c r="BE2" s="373"/>
      <c r="BF2" s="373"/>
      <c r="BG2" s="373"/>
      <c r="BH2" s="373"/>
      <c r="BI2" s="373"/>
      <c r="BJ2" s="373"/>
      <c r="BK2" s="373"/>
      <c r="BL2" s="373"/>
      <c r="BM2" s="227"/>
    </row>
    <row r="3" spans="1:65" ht="5.25" customHeight="1" x14ac:dyDescent="0.2"/>
    <row r="4" spans="1:65" s="135" customFormat="1" ht="14.25" customHeight="1" x14ac:dyDescent="0.25">
      <c r="C4" s="1523" t="s">
        <v>494</v>
      </c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  <c r="AX4" s="1523"/>
      <c r="AY4" s="1523"/>
      <c r="AZ4" s="373"/>
      <c r="BA4" s="373"/>
      <c r="BB4" s="373"/>
      <c r="BC4" s="373"/>
      <c r="BD4" s="373"/>
      <c r="BE4" s="373"/>
      <c r="BF4" s="373"/>
      <c r="BG4" s="373"/>
      <c r="BH4" s="373"/>
      <c r="BI4" s="373"/>
      <c r="BJ4" s="373"/>
      <c r="BK4" s="373"/>
      <c r="BL4" s="373"/>
      <c r="BM4" s="227"/>
    </row>
    <row r="5" spans="1:65" ht="12" customHeight="1" thickBot="1" x14ac:dyDescent="0.25"/>
    <row r="6" spans="1:65" ht="15" customHeight="1" x14ac:dyDescent="0.2">
      <c r="C6" s="1524" t="s">
        <v>189</v>
      </c>
      <c r="D6" s="1525"/>
      <c r="E6" s="1525"/>
      <c r="F6" s="1525"/>
      <c r="G6" s="1525"/>
      <c r="H6" s="1525"/>
      <c r="I6" s="1525"/>
      <c r="J6" s="1525"/>
      <c r="K6" s="1525"/>
      <c r="L6" s="1525"/>
      <c r="M6" s="1525"/>
      <c r="N6" s="1525"/>
      <c r="O6" s="1525"/>
      <c r="P6" s="1525"/>
      <c r="Q6" s="1525"/>
      <c r="R6" s="1525"/>
      <c r="S6" s="1525"/>
      <c r="T6" s="1525"/>
      <c r="U6" s="1525"/>
      <c r="V6" s="1525"/>
      <c r="W6" s="1525"/>
      <c r="X6" s="1526"/>
      <c r="Y6" s="1533" t="s">
        <v>183</v>
      </c>
      <c r="Z6" s="1525"/>
      <c r="AA6" s="1525"/>
      <c r="AB6" s="1525"/>
      <c r="AC6" s="1526"/>
      <c r="AD6" s="1533" t="s">
        <v>315</v>
      </c>
      <c r="AE6" s="1525"/>
      <c r="AF6" s="1525"/>
      <c r="AG6" s="1525"/>
      <c r="AH6" s="1525"/>
      <c r="AI6" s="1525"/>
      <c r="AJ6" s="1525"/>
      <c r="AK6" s="1525"/>
      <c r="AL6" s="1525"/>
      <c r="AM6" s="1525"/>
      <c r="AN6" s="1525"/>
      <c r="AO6" s="1525"/>
      <c r="AP6" s="1526"/>
      <c r="AQ6" s="1536" t="s">
        <v>308</v>
      </c>
      <c r="AR6" s="1807"/>
      <c r="AS6" s="1538" t="s">
        <v>309</v>
      </c>
      <c r="AT6" s="1539"/>
      <c r="AU6" s="1539"/>
      <c r="AV6" s="1539"/>
      <c r="AW6" s="1539"/>
      <c r="AX6" s="1536" t="s">
        <v>310</v>
      </c>
      <c r="AY6" s="1541"/>
      <c r="BM6" s="228"/>
    </row>
    <row r="7" spans="1:65" ht="13.5" customHeight="1" x14ac:dyDescent="0.2">
      <c r="C7" s="1527"/>
      <c r="D7" s="1528"/>
      <c r="E7" s="1528"/>
      <c r="F7" s="1528"/>
      <c r="G7" s="1528"/>
      <c r="H7" s="1528"/>
      <c r="I7" s="1528"/>
      <c r="J7" s="1528"/>
      <c r="K7" s="1528"/>
      <c r="L7" s="1528"/>
      <c r="M7" s="1528"/>
      <c r="N7" s="1528"/>
      <c r="O7" s="1528"/>
      <c r="P7" s="1528"/>
      <c r="Q7" s="1528"/>
      <c r="R7" s="1528"/>
      <c r="S7" s="1528"/>
      <c r="T7" s="1528"/>
      <c r="U7" s="1528"/>
      <c r="V7" s="1528"/>
      <c r="W7" s="1528"/>
      <c r="X7" s="1529"/>
      <c r="Y7" s="1534"/>
      <c r="Z7" s="1528"/>
      <c r="AA7" s="1528"/>
      <c r="AB7" s="1528"/>
      <c r="AC7" s="1529"/>
      <c r="AD7" s="1534"/>
      <c r="AE7" s="1528"/>
      <c r="AF7" s="1528"/>
      <c r="AG7" s="1528"/>
      <c r="AH7" s="1528"/>
      <c r="AI7" s="1528"/>
      <c r="AJ7" s="1528"/>
      <c r="AK7" s="1528"/>
      <c r="AL7" s="1528"/>
      <c r="AM7" s="1528"/>
      <c r="AN7" s="1528"/>
      <c r="AO7" s="1528"/>
      <c r="AP7" s="1529"/>
      <c r="AQ7" s="1542" t="s">
        <v>495</v>
      </c>
      <c r="AR7" s="1998" t="s">
        <v>496</v>
      </c>
      <c r="AS7" s="1542" t="s">
        <v>497</v>
      </c>
      <c r="AT7" s="1544" t="s">
        <v>334</v>
      </c>
      <c r="AU7" s="1545"/>
      <c r="AV7" s="1855" t="s">
        <v>498</v>
      </c>
      <c r="AW7" s="1855" t="s">
        <v>499</v>
      </c>
      <c r="AX7" s="1855" t="s">
        <v>495</v>
      </c>
      <c r="AY7" s="1546" t="s">
        <v>496</v>
      </c>
      <c r="BM7" s="137"/>
    </row>
    <row r="8" spans="1:65" ht="49.5" customHeight="1" x14ac:dyDescent="0.2">
      <c r="C8" s="1530"/>
      <c r="D8" s="1531"/>
      <c r="E8" s="1531"/>
      <c r="F8" s="1531"/>
      <c r="G8" s="1531"/>
      <c r="H8" s="1531"/>
      <c r="I8" s="1531"/>
      <c r="J8" s="1531"/>
      <c r="K8" s="1531"/>
      <c r="L8" s="1531"/>
      <c r="M8" s="1531"/>
      <c r="N8" s="1531"/>
      <c r="O8" s="1531"/>
      <c r="P8" s="1531"/>
      <c r="Q8" s="1531"/>
      <c r="R8" s="1531"/>
      <c r="S8" s="1531"/>
      <c r="T8" s="1531"/>
      <c r="U8" s="1531"/>
      <c r="V8" s="1531"/>
      <c r="W8" s="1531"/>
      <c r="X8" s="1532"/>
      <c r="Y8" s="1535"/>
      <c r="Z8" s="1531"/>
      <c r="AA8" s="1531"/>
      <c r="AB8" s="1531"/>
      <c r="AC8" s="1532"/>
      <c r="AD8" s="1535"/>
      <c r="AE8" s="1531"/>
      <c r="AF8" s="1531"/>
      <c r="AG8" s="1531"/>
      <c r="AH8" s="1531"/>
      <c r="AI8" s="1531"/>
      <c r="AJ8" s="1531"/>
      <c r="AK8" s="1531"/>
      <c r="AL8" s="1531"/>
      <c r="AM8" s="1531"/>
      <c r="AN8" s="1531"/>
      <c r="AO8" s="1531"/>
      <c r="AP8" s="1532"/>
      <c r="AQ8" s="1543"/>
      <c r="AR8" s="1999"/>
      <c r="AS8" s="1543"/>
      <c r="AT8" s="138" t="s">
        <v>495</v>
      </c>
      <c r="AU8" s="1116" t="s">
        <v>496</v>
      </c>
      <c r="AV8" s="1997"/>
      <c r="AW8" s="1997"/>
      <c r="AX8" s="1997"/>
      <c r="AY8" s="2000"/>
      <c r="BM8" s="137"/>
    </row>
    <row r="9" spans="1:65" s="145" customFormat="1" thickBot="1" x14ac:dyDescent="0.25">
      <c r="C9" s="1754">
        <v>1</v>
      </c>
      <c r="D9" s="1549"/>
      <c r="E9" s="1549"/>
      <c r="F9" s="1549"/>
      <c r="G9" s="1549"/>
      <c r="H9" s="1549"/>
      <c r="I9" s="1549"/>
      <c r="J9" s="1549"/>
      <c r="K9" s="1549"/>
      <c r="L9" s="1549"/>
      <c r="M9" s="1549"/>
      <c r="N9" s="1549"/>
      <c r="O9" s="1549"/>
      <c r="P9" s="1549"/>
      <c r="Q9" s="1549"/>
      <c r="R9" s="1549"/>
      <c r="S9" s="1549"/>
      <c r="T9" s="1549"/>
      <c r="U9" s="1549"/>
      <c r="V9" s="1549"/>
      <c r="W9" s="1549"/>
      <c r="X9" s="1558"/>
      <c r="Y9" s="1555">
        <v>2</v>
      </c>
      <c r="Z9" s="1549"/>
      <c r="AA9" s="1549"/>
      <c r="AB9" s="1549"/>
      <c r="AC9" s="1558"/>
      <c r="AD9" s="1510">
        <v>3</v>
      </c>
      <c r="AE9" s="1510"/>
      <c r="AF9" s="1510"/>
      <c r="AG9" s="1510"/>
      <c r="AH9" s="1510"/>
      <c r="AI9" s="1510"/>
      <c r="AJ9" s="1510"/>
      <c r="AK9" s="1510"/>
      <c r="AL9" s="1510"/>
      <c r="AM9" s="1510"/>
      <c r="AN9" s="1510"/>
      <c r="AO9" s="1510"/>
      <c r="AP9" s="1510"/>
      <c r="AQ9" s="374">
        <v>4</v>
      </c>
      <c r="AR9" s="1575">
        <v>5</v>
      </c>
      <c r="AS9" s="374">
        <v>6</v>
      </c>
      <c r="AT9" s="1574">
        <v>7</v>
      </c>
      <c r="AU9" s="223">
        <v>8</v>
      </c>
      <c r="AV9" s="223">
        <v>9</v>
      </c>
      <c r="AW9" s="223">
        <v>10</v>
      </c>
      <c r="AX9" s="223">
        <v>11</v>
      </c>
      <c r="AY9" s="2002">
        <v>12</v>
      </c>
      <c r="BM9" s="137"/>
    </row>
    <row r="10" spans="1:65" ht="14.25" customHeight="1" x14ac:dyDescent="0.2">
      <c r="C10" s="26"/>
      <c r="D10" s="1565" t="s">
        <v>500</v>
      </c>
      <c r="E10" s="1565"/>
      <c r="F10" s="1565"/>
      <c r="G10" s="1565"/>
      <c r="H10" s="1565"/>
      <c r="I10" s="1565"/>
      <c r="J10" s="1565"/>
      <c r="K10" s="1565"/>
      <c r="L10" s="1565"/>
      <c r="M10" s="1565"/>
      <c r="N10" s="1565"/>
      <c r="O10" s="1565"/>
      <c r="P10" s="1565"/>
      <c r="Q10" s="1565"/>
      <c r="R10" s="1565"/>
      <c r="S10" s="1565"/>
      <c r="T10" s="1565"/>
      <c r="U10" s="1565"/>
      <c r="V10" s="1565"/>
      <c r="W10" s="1565"/>
      <c r="X10" s="1566"/>
      <c r="Y10" s="1555">
        <v>5400</v>
      </c>
      <c r="Z10" s="1549"/>
      <c r="AA10" s="1549"/>
      <c r="AB10" s="1549"/>
      <c r="AC10" s="1558"/>
      <c r="AD10" s="1847" t="s">
        <v>845</v>
      </c>
      <c r="AE10" s="1848"/>
      <c r="AF10" s="1848"/>
      <c r="AG10" s="1848"/>
      <c r="AH10" s="1848"/>
      <c r="AI10" s="1848"/>
      <c r="AJ10" s="1848"/>
      <c r="AK10" s="1848"/>
      <c r="AL10" s="1848"/>
      <c r="AM10" s="1848"/>
      <c r="AN10" s="1848"/>
      <c r="AO10" s="1848"/>
      <c r="AP10" s="1848"/>
      <c r="AQ10" s="828">
        <f t="shared" ref="AQ10:AV11" si="0">SUM(AQ12,AQ14,AQ16,AQ18,AQ20)</f>
        <v>1749236</v>
      </c>
      <c r="AR10" s="829">
        <f t="shared" si="0"/>
        <v>-5149</v>
      </c>
      <c r="AS10" s="822">
        <f t="shared" si="0"/>
        <v>13926527</v>
      </c>
      <c r="AT10" s="829">
        <f t="shared" si="0"/>
        <v>-13672843</v>
      </c>
      <c r="AU10" s="821">
        <f t="shared" si="0"/>
        <v>11561</v>
      </c>
      <c r="AV10" s="821">
        <f t="shared" si="0"/>
        <v>-7696</v>
      </c>
      <c r="AW10" s="821" t="s">
        <v>1</v>
      </c>
      <c r="AX10" s="821">
        <f>AQ10+AS10+AT10</f>
        <v>2002920</v>
      </c>
      <c r="AY10" s="830">
        <f>(AR10+AV10+AU10)</f>
        <v>-1284</v>
      </c>
      <c r="BM10" s="375"/>
    </row>
    <row r="11" spans="1:65" ht="12.75" customHeight="1" x14ac:dyDescent="0.2">
      <c r="A11" s="133" t="s">
        <v>136</v>
      </c>
      <c r="C11" s="29"/>
      <c r="D11" s="1567"/>
      <c r="E11" s="1567"/>
      <c r="F11" s="1567"/>
      <c r="G11" s="1567"/>
      <c r="H11" s="1567"/>
      <c r="I11" s="1567"/>
      <c r="J11" s="1567"/>
      <c r="K11" s="1567"/>
      <c r="L11" s="1567"/>
      <c r="M11" s="1567"/>
      <c r="N11" s="1567"/>
      <c r="O11" s="1567"/>
      <c r="P11" s="1567"/>
      <c r="Q11" s="1567"/>
      <c r="R11" s="1567"/>
      <c r="S11" s="1567"/>
      <c r="T11" s="1567"/>
      <c r="U11" s="1567"/>
      <c r="V11" s="1567"/>
      <c r="W11" s="1567"/>
      <c r="X11" s="1568"/>
      <c r="Y11" s="1829">
        <v>5420</v>
      </c>
      <c r="Z11" s="1830"/>
      <c r="AA11" s="1830"/>
      <c r="AB11" s="1830"/>
      <c r="AC11" s="1864"/>
      <c r="AD11" s="1847" t="s">
        <v>844</v>
      </c>
      <c r="AE11" s="1848"/>
      <c r="AF11" s="1848"/>
      <c r="AG11" s="1848"/>
      <c r="AH11" s="1848"/>
      <c r="AI11" s="1848"/>
      <c r="AJ11" s="1848"/>
      <c r="AK11" s="1848"/>
      <c r="AL11" s="1848"/>
      <c r="AM11" s="1848"/>
      <c r="AN11" s="1848"/>
      <c r="AO11" s="1848"/>
      <c r="AP11" s="1848"/>
      <c r="AQ11" s="705">
        <f>SUM(AQ13,AQ15,AQ17,AQ19,AQ21)</f>
        <v>1993472</v>
      </c>
      <c r="AR11" s="793">
        <f t="shared" si="0"/>
        <v>-2583</v>
      </c>
      <c r="AS11" s="699">
        <f t="shared" si="0"/>
        <v>19661391</v>
      </c>
      <c r="AT11" s="793">
        <f t="shared" si="0"/>
        <v>-19905627</v>
      </c>
      <c r="AU11" s="729">
        <f t="shared" si="0"/>
        <v>13616</v>
      </c>
      <c r="AV11" s="729">
        <f t="shared" si="0"/>
        <v>-16182</v>
      </c>
      <c r="AW11" s="797" t="s">
        <v>1</v>
      </c>
      <c r="AX11" s="729">
        <f t="shared" ref="AX11:AX21" si="1">AQ11+AS11+AT11</f>
        <v>1749236</v>
      </c>
      <c r="AY11" s="704">
        <f t="shared" ref="AY11:AY21" si="2">(AR11+AV11+AU11)</f>
        <v>-5149</v>
      </c>
      <c r="BM11" s="375"/>
    </row>
    <row r="12" spans="1:65" ht="13.5" customHeight="1" x14ac:dyDescent="0.2">
      <c r="C12" s="27"/>
      <c r="D12" s="1606" t="s">
        <v>501</v>
      </c>
      <c r="E12" s="1606"/>
      <c r="F12" s="1606"/>
      <c r="G12" s="1606"/>
      <c r="H12" s="1606"/>
      <c r="I12" s="1606"/>
      <c r="J12" s="1606"/>
      <c r="K12" s="1606"/>
      <c r="L12" s="1606"/>
      <c r="M12" s="1606"/>
      <c r="N12" s="1606"/>
      <c r="O12" s="1606"/>
      <c r="P12" s="1606"/>
      <c r="Q12" s="1606"/>
      <c r="R12" s="1606"/>
      <c r="S12" s="1606"/>
      <c r="T12" s="1606"/>
      <c r="U12" s="1606"/>
      <c r="V12" s="1606"/>
      <c r="W12" s="1606"/>
      <c r="X12" s="1607"/>
      <c r="Y12" s="1555">
        <v>5401</v>
      </c>
      <c r="Z12" s="1549"/>
      <c r="AA12" s="1549"/>
      <c r="AB12" s="1549"/>
      <c r="AC12" s="1558"/>
      <c r="AD12" s="1847" t="s">
        <v>845</v>
      </c>
      <c r="AE12" s="1848"/>
      <c r="AF12" s="1848"/>
      <c r="AG12" s="1848"/>
      <c r="AH12" s="1848"/>
      <c r="AI12" s="1848"/>
      <c r="AJ12" s="1848"/>
      <c r="AK12" s="1848"/>
      <c r="AL12" s="1848"/>
      <c r="AM12" s="1848"/>
      <c r="AN12" s="1848"/>
      <c r="AO12" s="1848"/>
      <c r="AP12" s="1848"/>
      <c r="AQ12" s="702">
        <f>AX13</f>
        <v>1749236</v>
      </c>
      <c r="AR12" s="703">
        <f>AY13</f>
        <v>-5149</v>
      </c>
      <c r="AS12" s="701">
        <f>13926289</f>
        <v>13926289</v>
      </c>
      <c r="AT12" s="796">
        <f>-13672605</f>
        <v>-13672605</v>
      </c>
      <c r="AU12" s="780">
        <v>11561</v>
      </c>
      <c r="AV12" s="780">
        <v>-7696</v>
      </c>
      <c r="AW12" s="780"/>
      <c r="AX12" s="729">
        <f t="shared" si="1"/>
        <v>2002920</v>
      </c>
      <c r="AY12" s="704">
        <f t="shared" si="2"/>
        <v>-1284</v>
      </c>
      <c r="BM12" s="375"/>
    </row>
    <row r="13" spans="1:65" ht="13.5" customHeight="1" x14ac:dyDescent="0.2">
      <c r="C13" s="29"/>
      <c r="D13" s="1622"/>
      <c r="E13" s="1622"/>
      <c r="F13" s="1622"/>
      <c r="G13" s="1622"/>
      <c r="H13" s="1622"/>
      <c r="I13" s="1622"/>
      <c r="J13" s="1622"/>
      <c r="K13" s="1622"/>
      <c r="L13" s="1622"/>
      <c r="M13" s="1622"/>
      <c r="N13" s="1622"/>
      <c r="O13" s="1622"/>
      <c r="P13" s="1622"/>
      <c r="Q13" s="1622"/>
      <c r="R13" s="1622"/>
      <c r="S13" s="1622"/>
      <c r="T13" s="1622"/>
      <c r="U13" s="1622"/>
      <c r="V13" s="1622"/>
      <c r="W13" s="1622"/>
      <c r="X13" s="1623"/>
      <c r="Y13" s="1555">
        <v>5421</v>
      </c>
      <c r="Z13" s="1549"/>
      <c r="AA13" s="1549"/>
      <c r="AB13" s="1549"/>
      <c r="AC13" s="1558"/>
      <c r="AD13" s="1847" t="s">
        <v>844</v>
      </c>
      <c r="AE13" s="1848"/>
      <c r="AF13" s="1848"/>
      <c r="AG13" s="1848"/>
      <c r="AH13" s="1848"/>
      <c r="AI13" s="1848"/>
      <c r="AJ13" s="1848"/>
      <c r="AK13" s="1848"/>
      <c r="AL13" s="1848"/>
      <c r="AM13" s="1848"/>
      <c r="AN13" s="1848"/>
      <c r="AO13" s="1848"/>
      <c r="AP13" s="1848"/>
      <c r="AQ13" s="708">
        <v>1993472</v>
      </c>
      <c r="AR13" s="796">
        <v>-2583</v>
      </c>
      <c r="AS13" s="966">
        <v>10914303</v>
      </c>
      <c r="AT13" s="963">
        <v>-11158539</v>
      </c>
      <c r="AU13" s="780">
        <v>13616</v>
      </c>
      <c r="AV13" s="780">
        <v>-16182</v>
      </c>
      <c r="AW13" s="780"/>
      <c r="AX13" s="729">
        <f t="shared" si="1"/>
        <v>1749236</v>
      </c>
      <c r="AY13" s="704">
        <f t="shared" si="2"/>
        <v>-5149</v>
      </c>
      <c r="BM13" s="375"/>
    </row>
    <row r="14" spans="1:65" ht="13.5" customHeight="1" x14ac:dyDescent="0.2">
      <c r="C14" s="27"/>
      <c r="D14" s="1606" t="s">
        <v>224</v>
      </c>
      <c r="E14" s="1606"/>
      <c r="F14" s="1606"/>
      <c r="G14" s="1606"/>
      <c r="H14" s="1606"/>
      <c r="I14" s="1606"/>
      <c r="J14" s="1606"/>
      <c r="K14" s="1606"/>
      <c r="L14" s="1606"/>
      <c r="M14" s="1606"/>
      <c r="N14" s="1606"/>
      <c r="O14" s="1606"/>
      <c r="P14" s="1606"/>
      <c r="Q14" s="1606"/>
      <c r="R14" s="1606"/>
      <c r="S14" s="1606"/>
      <c r="T14" s="1606"/>
      <c r="U14" s="1606"/>
      <c r="V14" s="1606"/>
      <c r="W14" s="1606"/>
      <c r="X14" s="1606"/>
      <c r="Y14" s="1555">
        <v>5402</v>
      </c>
      <c r="Z14" s="1549"/>
      <c r="AA14" s="1549"/>
      <c r="AB14" s="1549"/>
      <c r="AC14" s="1558"/>
      <c r="AD14" s="1847" t="s">
        <v>845</v>
      </c>
      <c r="AE14" s="1848"/>
      <c r="AF14" s="1848"/>
      <c r="AG14" s="1848"/>
      <c r="AH14" s="1848"/>
      <c r="AI14" s="1848"/>
      <c r="AJ14" s="1848"/>
      <c r="AK14" s="1848"/>
      <c r="AL14" s="1848"/>
      <c r="AM14" s="1848"/>
      <c r="AN14" s="1848"/>
      <c r="AO14" s="1848"/>
      <c r="AP14" s="1848"/>
      <c r="AQ14" s="702">
        <f>AX15</f>
        <v>0</v>
      </c>
      <c r="AR14" s="703">
        <f>AY15</f>
        <v>0</v>
      </c>
      <c r="AS14" s="701">
        <v>0</v>
      </c>
      <c r="AT14" s="796">
        <v>0</v>
      </c>
      <c r="AU14" s="780">
        <v>0</v>
      </c>
      <c r="AV14" s="780">
        <v>0</v>
      </c>
      <c r="AW14" s="780">
        <v>0</v>
      </c>
      <c r="AX14" s="729">
        <f t="shared" si="1"/>
        <v>0</v>
      </c>
      <c r="AY14" s="704">
        <f t="shared" si="2"/>
        <v>0</v>
      </c>
      <c r="BM14" s="375"/>
    </row>
    <row r="15" spans="1:65" ht="13.5" customHeight="1" x14ac:dyDescent="0.2">
      <c r="C15" s="29"/>
      <c r="D15" s="1622"/>
      <c r="E15" s="1622"/>
      <c r="F15" s="1622"/>
      <c r="G15" s="1622"/>
      <c r="H15" s="1622"/>
      <c r="I15" s="1622"/>
      <c r="J15" s="1622"/>
      <c r="K15" s="1622"/>
      <c r="L15" s="1622"/>
      <c r="M15" s="1622"/>
      <c r="N15" s="1622"/>
      <c r="O15" s="1622"/>
      <c r="P15" s="1622"/>
      <c r="Q15" s="1622"/>
      <c r="R15" s="1622"/>
      <c r="S15" s="1622"/>
      <c r="T15" s="1622"/>
      <c r="U15" s="1622"/>
      <c r="V15" s="1622"/>
      <c r="W15" s="1622"/>
      <c r="X15" s="1622"/>
      <c r="Y15" s="1555">
        <v>5422</v>
      </c>
      <c r="Z15" s="1549"/>
      <c r="AA15" s="1549"/>
      <c r="AB15" s="1549"/>
      <c r="AC15" s="1558"/>
      <c r="AD15" s="1847" t="s">
        <v>844</v>
      </c>
      <c r="AE15" s="1848"/>
      <c r="AF15" s="1848"/>
      <c r="AG15" s="1848"/>
      <c r="AH15" s="1848"/>
      <c r="AI15" s="1848"/>
      <c r="AJ15" s="1848"/>
      <c r="AK15" s="1848"/>
      <c r="AL15" s="1848"/>
      <c r="AM15" s="1848"/>
      <c r="AN15" s="1848"/>
      <c r="AO15" s="1848"/>
      <c r="AP15" s="1848"/>
      <c r="AQ15" s="708">
        <v>0</v>
      </c>
      <c r="AR15" s="796">
        <v>0</v>
      </c>
      <c r="AS15" s="701">
        <v>0</v>
      </c>
      <c r="AT15" s="796">
        <v>0</v>
      </c>
      <c r="AU15" s="780">
        <v>0</v>
      </c>
      <c r="AV15" s="780">
        <v>0</v>
      </c>
      <c r="AW15" s="780">
        <v>0</v>
      </c>
      <c r="AX15" s="729">
        <f t="shared" si="1"/>
        <v>0</v>
      </c>
      <c r="AY15" s="704">
        <f t="shared" si="2"/>
        <v>0</v>
      </c>
      <c r="BM15" s="375"/>
    </row>
    <row r="16" spans="1:65" ht="13.5" customHeight="1" x14ac:dyDescent="0.2">
      <c r="C16" s="27"/>
      <c r="D16" s="1606" t="s">
        <v>227</v>
      </c>
      <c r="E16" s="1606"/>
      <c r="F16" s="1606"/>
      <c r="G16" s="1606"/>
      <c r="H16" s="1606"/>
      <c r="I16" s="1606"/>
      <c r="J16" s="1606"/>
      <c r="K16" s="1606"/>
      <c r="L16" s="1606"/>
      <c r="M16" s="1606"/>
      <c r="N16" s="1606"/>
      <c r="O16" s="1606"/>
      <c r="P16" s="1606"/>
      <c r="Q16" s="1606"/>
      <c r="R16" s="1606"/>
      <c r="S16" s="1606"/>
      <c r="T16" s="1606"/>
      <c r="U16" s="1606"/>
      <c r="V16" s="1606"/>
      <c r="W16" s="1606"/>
      <c r="X16" s="1607"/>
      <c r="Y16" s="1555">
        <v>5403</v>
      </c>
      <c r="Z16" s="1549"/>
      <c r="AA16" s="1549"/>
      <c r="AB16" s="1549"/>
      <c r="AC16" s="1558"/>
      <c r="AD16" s="1847" t="s">
        <v>845</v>
      </c>
      <c r="AE16" s="1848"/>
      <c r="AF16" s="1848"/>
      <c r="AG16" s="1848"/>
      <c r="AH16" s="1848"/>
      <c r="AI16" s="1848"/>
      <c r="AJ16" s="1848"/>
      <c r="AK16" s="1848"/>
      <c r="AL16" s="1848"/>
      <c r="AM16" s="1848"/>
      <c r="AN16" s="1848"/>
      <c r="AO16" s="1848"/>
      <c r="AP16" s="1848"/>
      <c r="AQ16" s="702">
        <f>AX17</f>
        <v>0</v>
      </c>
      <c r="AR16" s="703">
        <f>AY17</f>
        <v>0</v>
      </c>
      <c r="AS16" s="701">
        <v>238</v>
      </c>
      <c r="AT16" s="796">
        <v>-238</v>
      </c>
      <c r="AU16" s="780">
        <v>0</v>
      </c>
      <c r="AV16" s="780">
        <v>0</v>
      </c>
      <c r="AW16" s="780">
        <v>0</v>
      </c>
      <c r="AX16" s="729">
        <f t="shared" si="1"/>
        <v>0</v>
      </c>
      <c r="AY16" s="704">
        <f t="shared" si="2"/>
        <v>0</v>
      </c>
      <c r="BM16" s="375"/>
    </row>
    <row r="17" spans="1:65" ht="13.5" customHeight="1" x14ac:dyDescent="0.2">
      <c r="C17" s="29"/>
      <c r="D17" s="1622"/>
      <c r="E17" s="1622"/>
      <c r="F17" s="1622"/>
      <c r="G17" s="1622"/>
      <c r="H17" s="1622"/>
      <c r="I17" s="1622"/>
      <c r="J17" s="1622"/>
      <c r="K17" s="1622"/>
      <c r="L17" s="1622"/>
      <c r="M17" s="1622"/>
      <c r="N17" s="1622"/>
      <c r="O17" s="1622"/>
      <c r="P17" s="1622"/>
      <c r="Q17" s="1622"/>
      <c r="R17" s="1622"/>
      <c r="S17" s="1622"/>
      <c r="T17" s="1622"/>
      <c r="U17" s="1622"/>
      <c r="V17" s="1622"/>
      <c r="W17" s="1622"/>
      <c r="X17" s="1623"/>
      <c r="Y17" s="1555">
        <v>5423</v>
      </c>
      <c r="Z17" s="1549"/>
      <c r="AA17" s="1549"/>
      <c r="AB17" s="1549"/>
      <c r="AC17" s="1558"/>
      <c r="AD17" s="1847" t="s">
        <v>844</v>
      </c>
      <c r="AE17" s="1848"/>
      <c r="AF17" s="1848"/>
      <c r="AG17" s="1848"/>
      <c r="AH17" s="1848"/>
      <c r="AI17" s="1848"/>
      <c r="AJ17" s="1848"/>
      <c r="AK17" s="1848"/>
      <c r="AL17" s="1848"/>
      <c r="AM17" s="1848"/>
      <c r="AN17" s="1848"/>
      <c r="AO17" s="1848"/>
      <c r="AP17" s="1848"/>
      <c r="AQ17" s="708">
        <v>0</v>
      </c>
      <c r="AR17" s="796">
        <v>0</v>
      </c>
      <c r="AS17" s="966">
        <v>2329</v>
      </c>
      <c r="AT17" s="963">
        <v>-2329</v>
      </c>
      <c r="AU17" s="780">
        <v>0</v>
      </c>
      <c r="AV17" s="780">
        <v>0</v>
      </c>
      <c r="AW17" s="780">
        <v>0</v>
      </c>
      <c r="AX17" s="729">
        <f t="shared" si="1"/>
        <v>0</v>
      </c>
      <c r="AY17" s="704">
        <f t="shared" si="2"/>
        <v>0</v>
      </c>
      <c r="BM17" s="375"/>
    </row>
    <row r="18" spans="1:65" ht="13.5" customHeight="1" x14ac:dyDescent="0.2">
      <c r="C18" s="27"/>
      <c r="D18" s="1606" t="s">
        <v>502</v>
      </c>
      <c r="E18" s="1606"/>
      <c r="F18" s="1606"/>
      <c r="G18" s="1606"/>
      <c r="H18" s="1606"/>
      <c r="I18" s="1606"/>
      <c r="J18" s="1606"/>
      <c r="K18" s="1606"/>
      <c r="L18" s="1606"/>
      <c r="M18" s="1606"/>
      <c r="N18" s="1606"/>
      <c r="O18" s="1606"/>
      <c r="P18" s="1606"/>
      <c r="Q18" s="1606"/>
      <c r="R18" s="1606"/>
      <c r="S18" s="1606"/>
      <c r="T18" s="1606"/>
      <c r="U18" s="1606"/>
      <c r="V18" s="1606"/>
      <c r="W18" s="1606"/>
      <c r="X18" s="1607"/>
      <c r="Y18" s="1555">
        <v>5404</v>
      </c>
      <c r="Z18" s="1549"/>
      <c r="AA18" s="1549"/>
      <c r="AB18" s="1549"/>
      <c r="AC18" s="1558"/>
      <c r="AD18" s="1847" t="s">
        <v>845</v>
      </c>
      <c r="AE18" s="1848"/>
      <c r="AF18" s="1848"/>
      <c r="AG18" s="1848"/>
      <c r="AH18" s="1848"/>
      <c r="AI18" s="1848"/>
      <c r="AJ18" s="1848"/>
      <c r="AK18" s="1848"/>
      <c r="AL18" s="1848"/>
      <c r="AM18" s="1848"/>
      <c r="AN18" s="1848"/>
      <c r="AO18" s="1848"/>
      <c r="AP18" s="1848"/>
      <c r="AQ18" s="702">
        <f>AX19</f>
        <v>0</v>
      </c>
      <c r="AR18" s="703">
        <f>AY19</f>
        <v>0</v>
      </c>
      <c r="AS18" s="701">
        <v>0</v>
      </c>
      <c r="AT18" s="796">
        <v>0</v>
      </c>
      <c r="AU18" s="780">
        <v>0</v>
      </c>
      <c r="AV18" s="780">
        <v>0</v>
      </c>
      <c r="AW18" s="780">
        <v>0</v>
      </c>
      <c r="AX18" s="729">
        <f t="shared" si="1"/>
        <v>0</v>
      </c>
      <c r="AY18" s="704">
        <f t="shared" si="2"/>
        <v>0</v>
      </c>
      <c r="BM18" s="375"/>
    </row>
    <row r="19" spans="1:65" ht="13.5" customHeight="1" x14ac:dyDescent="0.2">
      <c r="C19" s="29"/>
      <c r="D19" s="1622"/>
      <c r="E19" s="1622"/>
      <c r="F19" s="1622"/>
      <c r="G19" s="1622"/>
      <c r="H19" s="1622"/>
      <c r="I19" s="1622"/>
      <c r="J19" s="1622"/>
      <c r="K19" s="1622"/>
      <c r="L19" s="1622"/>
      <c r="M19" s="1622"/>
      <c r="N19" s="1622"/>
      <c r="O19" s="1622"/>
      <c r="P19" s="1622"/>
      <c r="Q19" s="1622"/>
      <c r="R19" s="1622"/>
      <c r="S19" s="1622"/>
      <c r="T19" s="1622"/>
      <c r="U19" s="1622"/>
      <c r="V19" s="1622"/>
      <c r="W19" s="1622"/>
      <c r="X19" s="1623"/>
      <c r="Y19" s="1555">
        <v>5424</v>
      </c>
      <c r="Z19" s="1549"/>
      <c r="AA19" s="1549"/>
      <c r="AB19" s="1549"/>
      <c r="AC19" s="1558"/>
      <c r="AD19" s="1847" t="s">
        <v>844</v>
      </c>
      <c r="AE19" s="1848"/>
      <c r="AF19" s="1848"/>
      <c r="AG19" s="1848"/>
      <c r="AH19" s="1848"/>
      <c r="AI19" s="1848"/>
      <c r="AJ19" s="1848"/>
      <c r="AK19" s="1848"/>
      <c r="AL19" s="1848"/>
      <c r="AM19" s="1848"/>
      <c r="AN19" s="1848"/>
      <c r="AO19" s="1848"/>
      <c r="AP19" s="1848"/>
      <c r="AQ19" s="708">
        <v>0</v>
      </c>
      <c r="AR19" s="796">
        <v>0</v>
      </c>
      <c r="AS19" s="966">
        <v>8744759</v>
      </c>
      <c r="AT19" s="963">
        <v>-8744759</v>
      </c>
      <c r="AU19" s="780">
        <v>0</v>
      </c>
      <c r="AV19" s="780">
        <v>0</v>
      </c>
      <c r="AW19" s="780">
        <v>0</v>
      </c>
      <c r="AX19" s="729">
        <f t="shared" si="1"/>
        <v>0</v>
      </c>
      <c r="AY19" s="704">
        <f t="shared" si="2"/>
        <v>0</v>
      </c>
      <c r="BM19" s="375"/>
    </row>
    <row r="20" spans="1:65" ht="13.5" customHeight="1" x14ac:dyDescent="0.2">
      <c r="C20" s="27"/>
      <c r="D20" s="1606" t="s">
        <v>503</v>
      </c>
      <c r="E20" s="1606"/>
      <c r="F20" s="1606"/>
      <c r="G20" s="1606"/>
      <c r="H20" s="1606"/>
      <c r="I20" s="1606"/>
      <c r="J20" s="1606"/>
      <c r="K20" s="1606"/>
      <c r="L20" s="1606"/>
      <c r="M20" s="1606"/>
      <c r="N20" s="1606"/>
      <c r="O20" s="1606"/>
      <c r="P20" s="1606"/>
      <c r="Q20" s="1606"/>
      <c r="R20" s="1606"/>
      <c r="S20" s="1606"/>
      <c r="T20" s="1606"/>
      <c r="U20" s="1606"/>
      <c r="V20" s="1606"/>
      <c r="W20" s="1606"/>
      <c r="X20" s="1607"/>
      <c r="Y20" s="1555">
        <v>5405</v>
      </c>
      <c r="Z20" s="1549"/>
      <c r="AA20" s="1549"/>
      <c r="AB20" s="1549"/>
      <c r="AC20" s="1558"/>
      <c r="AD20" s="1847" t="s">
        <v>845</v>
      </c>
      <c r="AE20" s="1848"/>
      <c r="AF20" s="1848"/>
      <c r="AG20" s="1848"/>
      <c r="AH20" s="1848"/>
      <c r="AI20" s="1848"/>
      <c r="AJ20" s="1848"/>
      <c r="AK20" s="1848"/>
      <c r="AL20" s="1848"/>
      <c r="AM20" s="1848"/>
      <c r="AN20" s="1848"/>
      <c r="AO20" s="1848"/>
      <c r="AP20" s="1848"/>
      <c r="AQ20" s="702">
        <f>AX21</f>
        <v>0</v>
      </c>
      <c r="AR20" s="703">
        <f>AY21</f>
        <v>0</v>
      </c>
      <c r="AS20" s="701">
        <v>0</v>
      </c>
      <c r="AT20" s="796">
        <v>0</v>
      </c>
      <c r="AU20" s="780">
        <v>0</v>
      </c>
      <c r="AV20" s="780">
        <v>0</v>
      </c>
      <c r="AW20" s="780">
        <v>0</v>
      </c>
      <c r="AX20" s="729">
        <f t="shared" si="1"/>
        <v>0</v>
      </c>
      <c r="AY20" s="704">
        <f t="shared" si="2"/>
        <v>0</v>
      </c>
      <c r="BM20" s="375"/>
    </row>
    <row r="21" spans="1:65" ht="13.5" customHeight="1" thickBot="1" x14ac:dyDescent="0.25">
      <c r="C21" s="30"/>
      <c r="D21" s="1608"/>
      <c r="E21" s="1608"/>
      <c r="F21" s="1608"/>
      <c r="G21" s="1608"/>
      <c r="H21" s="1608"/>
      <c r="I21" s="1608"/>
      <c r="J21" s="1608"/>
      <c r="K21" s="1608"/>
      <c r="L21" s="1608"/>
      <c r="M21" s="1608"/>
      <c r="N21" s="1608"/>
      <c r="O21" s="1608"/>
      <c r="P21" s="1608"/>
      <c r="Q21" s="1608"/>
      <c r="R21" s="1608"/>
      <c r="S21" s="1608"/>
      <c r="T21" s="1608"/>
      <c r="U21" s="1608"/>
      <c r="V21" s="1608"/>
      <c r="W21" s="1608"/>
      <c r="X21" s="1609"/>
      <c r="Y21" s="1573">
        <v>5425</v>
      </c>
      <c r="Z21" s="1574"/>
      <c r="AA21" s="1574"/>
      <c r="AB21" s="1574"/>
      <c r="AC21" s="1575"/>
      <c r="AD21" s="1995" t="s">
        <v>844</v>
      </c>
      <c r="AE21" s="1996"/>
      <c r="AF21" s="1996"/>
      <c r="AG21" s="1996"/>
      <c r="AH21" s="1996"/>
      <c r="AI21" s="1996"/>
      <c r="AJ21" s="1996"/>
      <c r="AK21" s="1996"/>
      <c r="AL21" s="1996"/>
      <c r="AM21" s="1996"/>
      <c r="AN21" s="1996"/>
      <c r="AO21" s="1996"/>
      <c r="AP21" s="1996"/>
      <c r="AQ21" s="63">
        <v>0</v>
      </c>
      <c r="AR21" s="65">
        <v>0</v>
      </c>
      <c r="AS21" s="64">
        <v>0</v>
      </c>
      <c r="AT21" s="65">
        <v>0</v>
      </c>
      <c r="AU21" s="71">
        <v>0</v>
      </c>
      <c r="AV21" s="71">
        <v>0</v>
      </c>
      <c r="AW21" s="71">
        <v>0</v>
      </c>
      <c r="AX21" s="369">
        <f t="shared" si="1"/>
        <v>0</v>
      </c>
      <c r="AY21" s="323">
        <f t="shared" si="2"/>
        <v>0</v>
      </c>
      <c r="BM21" s="375"/>
    </row>
    <row r="22" spans="1:65" ht="12" customHeight="1" x14ac:dyDescent="0.2">
      <c r="A22" s="133" t="s">
        <v>137</v>
      </c>
    </row>
    <row r="23" spans="1:65" s="145" customFormat="1" ht="15.75" customHeight="1" x14ac:dyDescent="0.2">
      <c r="G23" s="1163" t="s">
        <v>328</v>
      </c>
      <c r="H23" s="1163"/>
      <c r="I23" s="1163"/>
      <c r="J23" s="1163"/>
      <c r="K23" s="1163"/>
      <c r="L23" s="1163"/>
      <c r="M23" s="1163"/>
      <c r="N23" s="1163"/>
      <c r="O23" s="1163"/>
      <c r="P23" s="1163"/>
      <c r="Q23" s="1163"/>
      <c r="R23" s="1163"/>
      <c r="S23" s="1163"/>
      <c r="T23" s="1163"/>
      <c r="U23" s="1163"/>
      <c r="V23" s="1163"/>
      <c r="W23" s="1163"/>
      <c r="X23" s="1163"/>
      <c r="Y23" s="1163"/>
      <c r="Z23" s="1163"/>
      <c r="AA23" s="1163"/>
      <c r="AB23" s="1163"/>
      <c r="AC23" s="1163"/>
      <c r="AD23" s="1163"/>
      <c r="AE23" s="1163"/>
      <c r="AF23" s="1163"/>
      <c r="AG23" s="1163"/>
      <c r="AH23" s="1163"/>
      <c r="AI23" s="1163"/>
      <c r="AJ23" s="1163"/>
      <c r="AK23" s="1163"/>
      <c r="AL23" s="1163"/>
      <c r="AM23" s="1163"/>
      <c r="AN23" s="1163"/>
      <c r="AO23" s="1163"/>
      <c r="AP23" s="1163"/>
      <c r="AQ23" s="1163"/>
      <c r="AR23" s="1163"/>
      <c r="AS23" s="1163"/>
      <c r="AT23" s="1163"/>
      <c r="AU23" s="1163"/>
    </row>
    <row r="24" spans="1:65" s="146" customFormat="1" ht="12.75" customHeight="1" x14ac:dyDescent="0.2">
      <c r="G24" s="1163" t="s">
        <v>182</v>
      </c>
      <c r="H24" s="1163"/>
      <c r="I24" s="1163"/>
      <c r="J24" s="1163"/>
      <c r="K24" s="1163"/>
      <c r="L24" s="1163"/>
      <c r="M24" s="1163"/>
      <c r="N24" s="1163"/>
      <c r="O24" s="1163"/>
      <c r="P24" s="1163"/>
      <c r="Q24" s="1163"/>
      <c r="R24" s="1163"/>
      <c r="S24" s="1163"/>
      <c r="T24" s="1163"/>
      <c r="U24" s="1163"/>
      <c r="V24" s="1163"/>
      <c r="W24" s="1163"/>
      <c r="X24" s="1163"/>
      <c r="Y24" s="1163"/>
      <c r="Z24" s="1163"/>
      <c r="AA24" s="1163"/>
      <c r="AB24" s="1163"/>
      <c r="AC24" s="1163"/>
      <c r="AD24" s="1163"/>
      <c r="AE24" s="1163"/>
      <c r="AF24" s="1163"/>
      <c r="AG24" s="1163"/>
      <c r="AH24" s="1163"/>
      <c r="AI24" s="1163"/>
      <c r="AJ24" s="1163"/>
      <c r="AK24" s="1163"/>
      <c r="AL24" s="1163"/>
      <c r="AM24" s="1163"/>
      <c r="AN24" s="1163"/>
      <c r="AO24" s="1163"/>
      <c r="AP24" s="1163"/>
      <c r="AQ24" s="1163"/>
      <c r="AR24" s="1163"/>
      <c r="AS24" s="1163"/>
      <c r="AT24" s="1163"/>
      <c r="AU24" s="1163"/>
    </row>
    <row r="25" spans="1:65" s="160" customFormat="1" ht="12.75" customHeight="1" x14ac:dyDescent="0.2">
      <c r="D25" s="858"/>
      <c r="E25" s="858"/>
      <c r="F25" s="858"/>
      <c r="G25" s="858"/>
      <c r="H25" s="858"/>
      <c r="I25" s="858"/>
      <c r="J25" s="858"/>
      <c r="K25" s="858"/>
      <c r="L25" s="858"/>
      <c r="M25" s="858"/>
      <c r="N25" s="858"/>
      <c r="O25" s="858"/>
      <c r="P25" s="858"/>
      <c r="Q25" s="858"/>
      <c r="R25" s="858"/>
      <c r="S25" s="858"/>
      <c r="T25" s="858"/>
      <c r="U25" s="858"/>
      <c r="V25" s="858"/>
      <c r="W25" s="858"/>
      <c r="X25" s="858"/>
      <c r="Y25" s="858"/>
      <c r="Z25" s="858"/>
      <c r="AA25" s="858"/>
      <c r="AB25" s="858"/>
      <c r="AC25" s="858"/>
      <c r="AD25" s="858"/>
      <c r="AE25" s="858"/>
      <c r="AF25" s="858"/>
      <c r="AG25" s="858"/>
      <c r="AH25" s="858"/>
      <c r="AI25" s="858"/>
      <c r="AJ25" s="858"/>
      <c r="AK25" s="858"/>
      <c r="AL25" s="858"/>
      <c r="AM25" s="159"/>
      <c r="AN25" s="159"/>
      <c r="AO25" s="159"/>
      <c r="AP25" s="159"/>
      <c r="AQ25" s="159"/>
      <c r="AR25" s="858"/>
      <c r="AS25" s="159"/>
      <c r="AT25" s="858"/>
      <c r="AU25" s="858"/>
      <c r="AV25" s="858"/>
      <c r="AW25" s="858"/>
      <c r="AX25" s="858"/>
    </row>
    <row r="26" spans="1:65" s="160" customFormat="1" ht="12.75" customHeight="1" x14ac:dyDescent="0.2">
      <c r="D26" s="861"/>
      <c r="E26" s="861"/>
      <c r="F26" s="861"/>
      <c r="G26" s="861"/>
      <c r="H26" s="261"/>
      <c r="I26" s="261"/>
      <c r="J26" s="261"/>
      <c r="K26" s="261"/>
      <c r="L26" s="261"/>
      <c r="M26" s="261"/>
      <c r="N26" s="261"/>
      <c r="O26" s="261"/>
      <c r="P26" s="858"/>
      <c r="Q26" s="858"/>
      <c r="R26" s="858"/>
      <c r="S26" s="858"/>
      <c r="T26" s="858"/>
      <c r="U26" s="858"/>
      <c r="V26" s="858"/>
      <c r="W26" s="858"/>
      <c r="X26" s="858"/>
      <c r="Y26" s="858"/>
      <c r="Z26" s="858"/>
      <c r="AA26" s="858"/>
      <c r="AB26" s="858"/>
      <c r="AC26" s="858"/>
      <c r="AD26" s="858"/>
      <c r="AE26" s="858"/>
      <c r="AF26" s="858"/>
      <c r="AG26" s="858"/>
      <c r="AH26" s="858"/>
      <c r="AI26" s="858"/>
      <c r="AJ26" s="858"/>
      <c r="AK26" s="858"/>
      <c r="AL26" s="858"/>
      <c r="AM26" s="159"/>
      <c r="AN26" s="159"/>
      <c r="AO26" s="159"/>
      <c r="AP26" s="376"/>
      <c r="AQ26" s="159"/>
      <c r="AR26" s="858"/>
      <c r="AS26" s="159"/>
      <c r="AT26" s="858"/>
      <c r="AU26" s="858"/>
      <c r="AV26" s="858"/>
      <c r="AW26" s="858"/>
      <c r="AX26" s="159"/>
    </row>
    <row r="27" spans="1:65" s="160" customFormat="1" ht="12.75" customHeight="1" x14ac:dyDescent="0.2">
      <c r="D27" s="1794"/>
      <c r="E27" s="1794"/>
      <c r="F27" s="1794"/>
      <c r="G27" s="1794"/>
      <c r="H27" s="1794"/>
      <c r="I27" s="1794"/>
      <c r="J27" s="1794"/>
      <c r="K27" s="1794"/>
      <c r="L27" s="1794"/>
      <c r="M27" s="1794"/>
      <c r="N27" s="1794"/>
      <c r="O27" s="1794"/>
      <c r="P27" s="1794"/>
      <c r="Q27" s="1794"/>
      <c r="R27" s="1794"/>
      <c r="S27" s="1794"/>
      <c r="T27" s="1794"/>
      <c r="U27" s="1794"/>
      <c r="V27" s="1794"/>
      <c r="W27" s="1794"/>
      <c r="X27" s="1794"/>
      <c r="Y27" s="1830"/>
      <c r="Z27" s="1830"/>
      <c r="AA27" s="1830"/>
      <c r="AB27" s="1830"/>
      <c r="AC27" s="1830"/>
      <c r="AD27" s="2001"/>
      <c r="AE27" s="2001"/>
      <c r="AF27" s="2001"/>
      <c r="AG27" s="2001"/>
      <c r="AH27" s="2001"/>
      <c r="AI27" s="2001"/>
      <c r="AJ27" s="2001"/>
      <c r="AK27" s="2001"/>
      <c r="AL27" s="2001"/>
      <c r="AM27" s="2001"/>
      <c r="AN27" s="2001"/>
      <c r="AO27" s="2001"/>
      <c r="AP27" s="2001"/>
      <c r="AQ27" s="897"/>
      <c r="AR27" s="858"/>
      <c r="AS27" s="159"/>
      <c r="AT27" s="858"/>
      <c r="AU27" s="858"/>
      <c r="AV27" s="858"/>
      <c r="AW27" s="195"/>
      <c r="AX27" s="195"/>
    </row>
    <row r="28" spans="1:65" s="104" customFormat="1" ht="12.75" customHeight="1" x14ac:dyDescent="0.2">
      <c r="D28" s="1794"/>
      <c r="E28" s="1794"/>
      <c r="F28" s="1794"/>
      <c r="G28" s="1794"/>
      <c r="H28" s="1794"/>
      <c r="I28" s="1794"/>
      <c r="J28" s="1794"/>
      <c r="K28" s="1794"/>
      <c r="L28" s="1794"/>
      <c r="M28" s="1794"/>
      <c r="N28" s="1794"/>
      <c r="O28" s="1794"/>
      <c r="P28" s="1794"/>
      <c r="Q28" s="1794"/>
      <c r="R28" s="1794"/>
      <c r="S28" s="1794"/>
      <c r="T28" s="1794"/>
      <c r="U28" s="1794"/>
      <c r="V28" s="1794"/>
      <c r="W28" s="1794"/>
      <c r="X28" s="1794"/>
      <c r="Y28" s="1830"/>
      <c r="Z28" s="1830"/>
      <c r="AA28" s="1830"/>
      <c r="AB28" s="1830"/>
      <c r="AC28" s="1830"/>
      <c r="AD28" s="2001"/>
      <c r="AE28" s="2001"/>
      <c r="AF28" s="2001"/>
      <c r="AG28" s="2001"/>
      <c r="AH28" s="2001"/>
      <c r="AI28" s="2001"/>
      <c r="AJ28" s="2001"/>
      <c r="AK28" s="2001"/>
      <c r="AL28" s="2001"/>
      <c r="AM28" s="2001"/>
      <c r="AN28" s="2001"/>
      <c r="AO28" s="2001"/>
      <c r="AP28" s="2001"/>
      <c r="AQ28" s="409"/>
      <c r="AR28" s="402"/>
      <c r="AS28" s="402"/>
      <c r="AT28" s="402"/>
      <c r="AU28" s="402"/>
      <c r="AV28" s="402"/>
      <c r="AW28" s="402"/>
      <c r="AX28" s="409"/>
    </row>
    <row r="29" spans="1:65" s="104" customFormat="1" ht="12.75" customHeight="1" x14ac:dyDescent="0.2"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2"/>
      <c r="O29" s="402"/>
      <c r="P29" s="402"/>
      <c r="Q29" s="402"/>
      <c r="R29" s="402"/>
      <c r="S29" s="402"/>
      <c r="T29" s="402"/>
      <c r="U29" s="402"/>
      <c r="V29" s="402"/>
      <c r="W29" s="402"/>
      <c r="X29" s="402"/>
      <c r="Y29" s="402"/>
      <c r="Z29" s="402"/>
      <c r="AA29" s="402"/>
      <c r="AB29" s="402"/>
      <c r="AC29" s="402"/>
      <c r="AD29" s="402"/>
      <c r="AE29" s="402"/>
      <c r="AF29" s="402"/>
      <c r="AG29" s="402"/>
      <c r="AH29" s="402"/>
      <c r="AI29" s="402"/>
      <c r="AJ29" s="402"/>
      <c r="AK29" s="402"/>
      <c r="AL29" s="402"/>
      <c r="AM29" s="402"/>
      <c r="AN29" s="402"/>
      <c r="AO29" s="402"/>
      <c r="AP29" s="402"/>
      <c r="AQ29" s="402"/>
      <c r="AR29" s="402"/>
      <c r="AS29" s="402"/>
      <c r="AT29" s="402"/>
      <c r="AU29" s="402"/>
      <c r="AV29" s="402"/>
      <c r="AW29" s="402"/>
      <c r="AX29" s="402"/>
    </row>
    <row r="30" spans="1:65" s="31" customFormat="1" ht="12.75" customHeight="1" x14ac:dyDescent="0.2"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</row>
  </sheetData>
  <sheetProtection formatCells="0" formatColumns="0" autoFilter="0"/>
  <mergeCells count="59">
    <mergeCell ref="G24:AU24"/>
    <mergeCell ref="C9:X9"/>
    <mergeCell ref="Y9:AC9"/>
    <mergeCell ref="AY9"/>
    <mergeCell ref="AT9"/>
    <mergeCell ref="Y10:AC10"/>
    <mergeCell ref="AD10:AP10"/>
    <mergeCell ref="D10:X11"/>
    <mergeCell ref="AD9:AP9"/>
    <mergeCell ref="AR9"/>
    <mergeCell ref="D12:X13"/>
    <mergeCell ref="Y12:AC12"/>
    <mergeCell ref="AD12:AP12"/>
    <mergeCell ref="Y13:AC13"/>
    <mergeCell ref="AD13:AP13"/>
    <mergeCell ref="Y11:AC11"/>
    <mergeCell ref="D27:X28"/>
    <mergeCell ref="Y27:AC27"/>
    <mergeCell ref="AD27:AP27"/>
    <mergeCell ref="Y28:AC28"/>
    <mergeCell ref="AD28:AP28"/>
    <mergeCell ref="C2:AY2"/>
    <mergeCell ref="C6:X8"/>
    <mergeCell ref="Y6:AC8"/>
    <mergeCell ref="AD6:AP8"/>
    <mergeCell ref="AX6:AY6"/>
    <mergeCell ref="AQ7:AQ8"/>
    <mergeCell ref="AX7:AX8"/>
    <mergeCell ref="AQ6:AR6"/>
    <mergeCell ref="AS6:AW6"/>
    <mergeCell ref="AV7:AV8"/>
    <mergeCell ref="AW7:AW8"/>
    <mergeCell ref="C4:AY4"/>
    <mergeCell ref="AS7:AS8"/>
    <mergeCell ref="AR7:AR8"/>
    <mergeCell ref="AY7:AY8"/>
    <mergeCell ref="AT7:AU7"/>
    <mergeCell ref="AD11:AP11"/>
    <mergeCell ref="D18:X19"/>
    <mergeCell ref="Y18:AC18"/>
    <mergeCell ref="AD18:AP18"/>
    <mergeCell ref="Y19:AC19"/>
    <mergeCell ref="AD19:AP19"/>
    <mergeCell ref="D16:X17"/>
    <mergeCell ref="Y16:AC16"/>
    <mergeCell ref="AD16:AP16"/>
    <mergeCell ref="Y17:AC17"/>
    <mergeCell ref="AD17:AP17"/>
    <mergeCell ref="D14:X15"/>
    <mergeCell ref="Y14:AC14"/>
    <mergeCell ref="AD14:AP14"/>
    <mergeCell ref="Y15:AC15"/>
    <mergeCell ref="AD15:AP15"/>
    <mergeCell ref="G23:AU23"/>
    <mergeCell ref="Y20:AC20"/>
    <mergeCell ref="AD20:AP20"/>
    <mergeCell ref="Y21:AC21"/>
    <mergeCell ref="AD21:AP21"/>
    <mergeCell ref="D20:X21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94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FFFF00"/>
  </sheetPr>
  <dimension ref="A1:CF29"/>
  <sheetViews>
    <sheetView view="pageBreakPreview" topLeftCell="B1" zoomScaleNormal="100" zoomScaleSheetLayoutView="100" workbookViewId="0">
      <selection activeCell="BV16" sqref="BV16"/>
    </sheetView>
  </sheetViews>
  <sheetFormatPr defaultColWidth="0.85546875" defaultRowHeight="12" customHeight="1" x14ac:dyDescent="0.2"/>
  <cols>
    <col min="1" max="1" width="8.28515625" style="133" hidden="1" customWidth="1"/>
    <col min="2" max="44" width="0.85546875" style="133"/>
    <col min="45" max="49" width="1.28515625" style="133" customWidth="1"/>
    <col min="50" max="50" width="23.85546875" style="133" customWidth="1"/>
    <col min="51" max="51" width="24.140625" style="133" customWidth="1"/>
    <col min="52" max="52" width="23.7109375" style="133" customWidth="1"/>
    <col min="53" max="16384" width="0.85546875" style="133"/>
  </cols>
  <sheetData>
    <row r="1" spans="1:52" s="125" customFormat="1" ht="15.75" customHeight="1" x14ac:dyDescent="0.2"/>
    <row r="2" spans="1:52" s="162" customFormat="1" ht="15" x14ac:dyDescent="0.25">
      <c r="C2" s="1523" t="s">
        <v>504</v>
      </c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  <c r="AY2" s="1523"/>
      <c r="AZ2" s="1523"/>
    </row>
    <row r="3" spans="1:52" ht="12" customHeight="1" thickBot="1" x14ac:dyDescent="0.25"/>
    <row r="4" spans="1:52" s="125" customFormat="1" ht="12.75" customHeight="1" x14ac:dyDescent="0.2">
      <c r="C4" s="1980" t="s">
        <v>189</v>
      </c>
      <c r="D4" s="1981"/>
      <c r="E4" s="1981"/>
      <c r="F4" s="1981"/>
      <c r="G4" s="1981"/>
      <c r="H4" s="1981"/>
      <c r="I4" s="1981"/>
      <c r="J4" s="1981"/>
      <c r="K4" s="1981"/>
      <c r="L4" s="1981"/>
      <c r="M4" s="1981"/>
      <c r="N4" s="1981"/>
      <c r="O4" s="1981"/>
      <c r="P4" s="1981"/>
      <c r="Q4" s="1981"/>
      <c r="R4" s="1981"/>
      <c r="S4" s="1981"/>
      <c r="T4" s="1981"/>
      <c r="U4" s="1981"/>
      <c r="V4" s="1981"/>
      <c r="W4" s="1981"/>
      <c r="X4" s="1981"/>
      <c r="Y4" s="1981"/>
      <c r="Z4" s="1981"/>
      <c r="AA4" s="1981"/>
      <c r="AB4" s="1981"/>
      <c r="AC4" s="1981"/>
      <c r="AD4" s="1981"/>
      <c r="AE4" s="1981"/>
      <c r="AF4" s="1981"/>
      <c r="AG4" s="1981"/>
      <c r="AH4" s="1981"/>
      <c r="AI4" s="1981"/>
      <c r="AJ4" s="1981"/>
      <c r="AK4" s="1981"/>
      <c r="AL4" s="1981"/>
      <c r="AM4" s="1981"/>
      <c r="AN4" s="1981"/>
      <c r="AO4" s="1981"/>
      <c r="AP4" s="1981"/>
      <c r="AQ4" s="1981"/>
      <c r="AR4" s="1982"/>
      <c r="AS4" s="1989" t="s">
        <v>183</v>
      </c>
      <c r="AT4" s="1981"/>
      <c r="AU4" s="1981"/>
      <c r="AV4" s="1981"/>
      <c r="AW4" s="1982"/>
      <c r="AX4" s="377" t="s">
        <v>161</v>
      </c>
      <c r="AY4" s="377" t="s">
        <v>161</v>
      </c>
      <c r="AZ4" s="378" t="s">
        <v>161</v>
      </c>
    </row>
    <row r="5" spans="1:52" s="125" customFormat="1" ht="12" customHeight="1" x14ac:dyDescent="0.2">
      <c r="C5" s="1983"/>
      <c r="D5" s="1984"/>
      <c r="E5" s="1984"/>
      <c r="F5" s="1984"/>
      <c r="G5" s="1984"/>
      <c r="H5" s="1984"/>
      <c r="I5" s="1984"/>
      <c r="J5" s="1984"/>
      <c r="K5" s="1984"/>
      <c r="L5" s="1984"/>
      <c r="M5" s="1984"/>
      <c r="N5" s="1984"/>
      <c r="O5" s="1984"/>
      <c r="P5" s="1984"/>
      <c r="Q5" s="1984"/>
      <c r="R5" s="1984"/>
      <c r="S5" s="1984"/>
      <c r="T5" s="1984"/>
      <c r="U5" s="1984"/>
      <c r="V5" s="1984"/>
      <c r="W5" s="1984"/>
      <c r="X5" s="1984"/>
      <c r="Y5" s="1984"/>
      <c r="Z5" s="1984"/>
      <c r="AA5" s="1984"/>
      <c r="AB5" s="1984"/>
      <c r="AC5" s="1984"/>
      <c r="AD5" s="1984"/>
      <c r="AE5" s="1984"/>
      <c r="AF5" s="1984"/>
      <c r="AG5" s="1984"/>
      <c r="AH5" s="1984"/>
      <c r="AI5" s="1984"/>
      <c r="AJ5" s="1984"/>
      <c r="AK5" s="1984"/>
      <c r="AL5" s="1984"/>
      <c r="AM5" s="1984"/>
      <c r="AN5" s="1984"/>
      <c r="AO5" s="1984"/>
      <c r="AP5" s="1984"/>
      <c r="AQ5" s="1984"/>
      <c r="AR5" s="1985"/>
      <c r="AS5" s="1990"/>
      <c r="AT5" s="1984"/>
      <c r="AU5" s="1984"/>
      <c r="AV5" s="1984"/>
      <c r="AW5" s="1985"/>
      <c r="AX5" s="640">
        <v>2015</v>
      </c>
      <c r="AY5" s="640">
        <v>2014</v>
      </c>
      <c r="AZ5" s="641">
        <v>2013</v>
      </c>
    </row>
    <row r="6" spans="1:52" s="125" customFormat="1" ht="13.5" customHeight="1" thickBot="1" x14ac:dyDescent="0.25">
      <c r="C6" s="1986"/>
      <c r="D6" s="1987"/>
      <c r="E6" s="1987"/>
      <c r="F6" s="1987"/>
      <c r="G6" s="1987"/>
      <c r="H6" s="1987"/>
      <c r="I6" s="1987"/>
      <c r="J6" s="1987"/>
      <c r="K6" s="1987"/>
      <c r="L6" s="1987"/>
      <c r="M6" s="1987"/>
      <c r="N6" s="1987"/>
      <c r="O6" s="1987"/>
      <c r="P6" s="1987"/>
      <c r="Q6" s="1987"/>
      <c r="R6" s="1987"/>
      <c r="S6" s="1987"/>
      <c r="T6" s="1987"/>
      <c r="U6" s="1987"/>
      <c r="V6" s="1987"/>
      <c r="W6" s="1987"/>
      <c r="X6" s="1987"/>
      <c r="Y6" s="1987"/>
      <c r="Z6" s="1987"/>
      <c r="AA6" s="1987"/>
      <c r="AB6" s="1987"/>
      <c r="AC6" s="1987"/>
      <c r="AD6" s="1987"/>
      <c r="AE6" s="1987"/>
      <c r="AF6" s="1987"/>
      <c r="AG6" s="1987"/>
      <c r="AH6" s="1987"/>
      <c r="AI6" s="1987"/>
      <c r="AJ6" s="1987"/>
      <c r="AK6" s="1987"/>
      <c r="AL6" s="1987"/>
      <c r="AM6" s="1987"/>
      <c r="AN6" s="1987"/>
      <c r="AO6" s="1987"/>
      <c r="AP6" s="1987"/>
      <c r="AQ6" s="1987"/>
      <c r="AR6" s="1988"/>
      <c r="AS6" s="2011"/>
      <c r="AT6" s="1987"/>
      <c r="AU6" s="1987"/>
      <c r="AV6" s="1987"/>
      <c r="AW6" s="1988"/>
      <c r="AX6" s="379" t="s">
        <v>6</v>
      </c>
      <c r="AY6" s="379" t="s">
        <v>7</v>
      </c>
      <c r="AZ6" s="380" t="s">
        <v>8</v>
      </c>
    </row>
    <row r="7" spans="1:52" s="145" customFormat="1" thickBot="1" x14ac:dyDescent="0.25">
      <c r="C7" s="2012">
        <v>1</v>
      </c>
      <c r="D7" s="2013"/>
      <c r="E7" s="2013"/>
      <c r="F7" s="2013"/>
      <c r="G7" s="2013"/>
      <c r="H7" s="2013"/>
      <c r="I7" s="2013"/>
      <c r="J7" s="2013"/>
      <c r="K7" s="2013"/>
      <c r="L7" s="2013"/>
      <c r="M7" s="2013"/>
      <c r="N7" s="2013"/>
      <c r="O7" s="2013"/>
      <c r="P7" s="2013"/>
      <c r="Q7" s="2013"/>
      <c r="R7" s="2013"/>
      <c r="S7" s="2013"/>
      <c r="T7" s="2013"/>
      <c r="U7" s="2013"/>
      <c r="V7" s="2013"/>
      <c r="W7" s="2013"/>
      <c r="X7" s="2013"/>
      <c r="Y7" s="2013"/>
      <c r="Z7" s="2013"/>
      <c r="AA7" s="2013"/>
      <c r="AB7" s="2013"/>
      <c r="AC7" s="2013"/>
      <c r="AD7" s="2013"/>
      <c r="AE7" s="2013"/>
      <c r="AF7" s="2013"/>
      <c r="AG7" s="2013"/>
      <c r="AH7" s="2013"/>
      <c r="AI7" s="2013"/>
      <c r="AJ7" s="2013"/>
      <c r="AK7" s="2013"/>
      <c r="AL7" s="2013"/>
      <c r="AM7" s="2013"/>
      <c r="AN7" s="2013"/>
      <c r="AO7" s="2013"/>
      <c r="AP7" s="2013"/>
      <c r="AQ7" s="2013"/>
      <c r="AR7" s="2014"/>
      <c r="AS7" s="2015">
        <v>2</v>
      </c>
      <c r="AT7" s="2016"/>
      <c r="AU7" s="2016"/>
      <c r="AV7" s="2016"/>
      <c r="AW7" s="2017"/>
      <c r="AX7" s="164">
        <v>3</v>
      </c>
      <c r="AY7" s="165">
        <v>4</v>
      </c>
      <c r="AZ7" s="166">
        <v>5</v>
      </c>
    </row>
    <row r="8" spans="1:52" s="134" customFormat="1" ht="28.5" customHeight="1" x14ac:dyDescent="0.2">
      <c r="C8" s="23"/>
      <c r="D8" s="1752" t="s">
        <v>505</v>
      </c>
      <c r="E8" s="1752"/>
      <c r="F8" s="1752"/>
      <c r="G8" s="1752"/>
      <c r="H8" s="1752"/>
      <c r="I8" s="1752"/>
      <c r="J8" s="1752"/>
      <c r="K8" s="1752"/>
      <c r="L8" s="1752"/>
      <c r="M8" s="1752"/>
      <c r="N8" s="1752"/>
      <c r="O8" s="1752"/>
      <c r="P8" s="1752"/>
      <c r="Q8" s="1752"/>
      <c r="R8" s="1752"/>
      <c r="S8" s="1752"/>
      <c r="T8" s="1752"/>
      <c r="U8" s="1752"/>
      <c r="V8" s="1752"/>
      <c r="W8" s="1752"/>
      <c r="X8" s="1752"/>
      <c r="Y8" s="1752"/>
      <c r="Z8" s="1752"/>
      <c r="AA8" s="1752"/>
      <c r="AB8" s="1752"/>
      <c r="AC8" s="1752"/>
      <c r="AD8" s="1752"/>
      <c r="AE8" s="1752"/>
      <c r="AF8" s="1752"/>
      <c r="AG8" s="1752"/>
      <c r="AH8" s="1752"/>
      <c r="AI8" s="1752"/>
      <c r="AJ8" s="1752"/>
      <c r="AK8" s="1752"/>
      <c r="AL8" s="1752"/>
      <c r="AM8" s="1752"/>
      <c r="AN8" s="1752"/>
      <c r="AO8" s="1752"/>
      <c r="AP8" s="1752"/>
      <c r="AQ8" s="1752"/>
      <c r="AR8" s="1752"/>
      <c r="AS8" s="1555">
        <v>5440</v>
      </c>
      <c r="AT8" s="1549"/>
      <c r="AU8" s="1549"/>
      <c r="AV8" s="1549"/>
      <c r="AW8" s="1548"/>
      <c r="AX8" s="355">
        <f>SUM(AX10:AX14)</f>
        <v>0</v>
      </c>
      <c r="AY8" s="381">
        <f>SUM(AY10:AY14)</f>
        <v>0</v>
      </c>
      <c r="AZ8" s="356">
        <f>SUM(AZ10:AZ14)</f>
        <v>0</v>
      </c>
    </row>
    <row r="9" spans="1:52" s="134" customFormat="1" ht="14.25" customHeight="1" x14ac:dyDescent="0.2">
      <c r="A9" s="134" t="s">
        <v>136</v>
      </c>
      <c r="C9" s="24"/>
      <c r="D9" s="2010" t="s">
        <v>191</v>
      </c>
      <c r="E9" s="2010"/>
      <c r="F9" s="2010"/>
      <c r="G9" s="2010"/>
      <c r="H9" s="2010"/>
      <c r="I9" s="2010"/>
      <c r="J9" s="2010"/>
      <c r="K9" s="2010"/>
      <c r="L9" s="2010"/>
      <c r="M9" s="2010"/>
      <c r="N9" s="2010"/>
      <c r="O9" s="2010"/>
      <c r="P9" s="2010"/>
      <c r="Q9" s="2010"/>
      <c r="R9" s="2010"/>
      <c r="S9" s="2010"/>
      <c r="T9" s="2010"/>
      <c r="U9" s="2010"/>
      <c r="V9" s="2010"/>
      <c r="W9" s="2010"/>
      <c r="X9" s="2010"/>
      <c r="Y9" s="2010"/>
      <c r="Z9" s="2010"/>
      <c r="AA9" s="2010"/>
      <c r="AB9" s="2010"/>
      <c r="AC9" s="2010"/>
      <c r="AD9" s="2010"/>
      <c r="AE9" s="2010"/>
      <c r="AF9" s="2010"/>
      <c r="AG9" s="2010"/>
      <c r="AH9" s="2010"/>
      <c r="AI9" s="2010"/>
      <c r="AJ9" s="2010"/>
      <c r="AK9" s="2010"/>
      <c r="AL9" s="2010"/>
      <c r="AM9" s="2010"/>
      <c r="AN9" s="2010"/>
      <c r="AO9" s="2010"/>
      <c r="AP9" s="2010"/>
      <c r="AQ9" s="2010"/>
      <c r="AR9" s="2010"/>
      <c r="AS9" s="1750"/>
      <c r="AT9" s="1684"/>
      <c r="AU9" s="1684"/>
      <c r="AV9" s="1684"/>
      <c r="AW9" s="1751"/>
      <c r="AX9" s="167"/>
      <c r="AY9" s="168"/>
      <c r="AZ9" s="169"/>
    </row>
    <row r="10" spans="1:52" s="134" customFormat="1" ht="14.25" customHeight="1" x14ac:dyDescent="0.2">
      <c r="C10" s="170"/>
      <c r="D10" s="2018" t="s">
        <v>506</v>
      </c>
      <c r="E10" s="2018"/>
      <c r="F10" s="2018"/>
      <c r="G10" s="2018"/>
      <c r="H10" s="2018"/>
      <c r="I10" s="2018"/>
      <c r="J10" s="2018"/>
      <c r="K10" s="2018"/>
      <c r="L10" s="2018"/>
      <c r="M10" s="2018"/>
      <c r="N10" s="2018"/>
      <c r="O10" s="2018"/>
      <c r="P10" s="2018"/>
      <c r="Q10" s="2018"/>
      <c r="R10" s="2018"/>
      <c r="S10" s="2018"/>
      <c r="T10" s="2018"/>
      <c r="U10" s="2018"/>
      <c r="V10" s="2018"/>
      <c r="W10" s="2018"/>
      <c r="X10" s="2018"/>
      <c r="Y10" s="2018"/>
      <c r="Z10" s="2018"/>
      <c r="AA10" s="2018"/>
      <c r="AB10" s="2018"/>
      <c r="AC10" s="2018"/>
      <c r="AD10" s="2018"/>
      <c r="AE10" s="2018"/>
      <c r="AF10" s="2018"/>
      <c r="AG10" s="2018"/>
      <c r="AH10" s="2018"/>
      <c r="AI10" s="2018"/>
      <c r="AJ10" s="2018"/>
      <c r="AK10" s="2018"/>
      <c r="AL10" s="2018"/>
      <c r="AM10" s="2018"/>
      <c r="AN10" s="2018"/>
      <c r="AO10" s="2018"/>
      <c r="AP10" s="2018"/>
      <c r="AQ10" s="2018"/>
      <c r="AR10" s="2019"/>
      <c r="AS10" s="1851">
        <v>5441</v>
      </c>
      <c r="AT10" s="1819"/>
      <c r="AU10" s="1819"/>
      <c r="AV10" s="1819"/>
      <c r="AW10" s="1993"/>
      <c r="AX10" s="77">
        <v>0</v>
      </c>
      <c r="AY10" s="66">
        <v>0</v>
      </c>
      <c r="AZ10" s="69">
        <v>0</v>
      </c>
    </row>
    <row r="11" spans="1:52" s="134" customFormat="1" ht="14.25" customHeight="1" x14ac:dyDescent="0.2">
      <c r="C11" s="36"/>
      <c r="D11" s="2007" t="s">
        <v>224</v>
      </c>
      <c r="E11" s="2007"/>
      <c r="F11" s="2007"/>
      <c r="G11" s="2007"/>
      <c r="H11" s="2007"/>
      <c r="I11" s="2007"/>
      <c r="J11" s="2007"/>
      <c r="K11" s="2007"/>
      <c r="L11" s="2007"/>
      <c r="M11" s="2007"/>
      <c r="N11" s="2007"/>
      <c r="O11" s="2007"/>
      <c r="P11" s="2007"/>
      <c r="Q11" s="2007"/>
      <c r="R11" s="2007"/>
      <c r="S11" s="2007"/>
      <c r="T11" s="2007"/>
      <c r="U11" s="2007"/>
      <c r="V11" s="2007"/>
      <c r="W11" s="2007"/>
      <c r="X11" s="2007"/>
      <c r="Y11" s="2007"/>
      <c r="Z11" s="2007"/>
      <c r="AA11" s="2007"/>
      <c r="AB11" s="2007"/>
      <c r="AC11" s="2007"/>
      <c r="AD11" s="2007"/>
      <c r="AE11" s="2007"/>
      <c r="AF11" s="2007"/>
      <c r="AG11" s="2007"/>
      <c r="AH11" s="2007"/>
      <c r="AI11" s="2007"/>
      <c r="AJ11" s="2007"/>
      <c r="AK11" s="2007"/>
      <c r="AL11" s="2007"/>
      <c r="AM11" s="2007"/>
      <c r="AN11" s="2007"/>
      <c r="AO11" s="2007"/>
      <c r="AP11" s="2007"/>
      <c r="AQ11" s="2007"/>
      <c r="AR11" s="2020"/>
      <c r="AS11" s="1851">
        <v>5442</v>
      </c>
      <c r="AT11" s="1819"/>
      <c r="AU11" s="1819"/>
      <c r="AV11" s="1819"/>
      <c r="AW11" s="1993"/>
      <c r="AX11" s="77">
        <v>0</v>
      </c>
      <c r="AY11" s="66">
        <v>0</v>
      </c>
      <c r="AZ11" s="69">
        <v>0</v>
      </c>
    </row>
    <row r="12" spans="1:52" s="134" customFormat="1" ht="14.25" customHeight="1" x14ac:dyDescent="0.2">
      <c r="C12" s="36"/>
      <c r="D12" s="2008" t="s">
        <v>227</v>
      </c>
      <c r="E12" s="2008"/>
      <c r="F12" s="2008"/>
      <c r="G12" s="2008"/>
      <c r="H12" s="2008"/>
      <c r="I12" s="2008"/>
      <c r="J12" s="2008"/>
      <c r="K12" s="2008"/>
      <c r="L12" s="2008"/>
      <c r="M12" s="2008"/>
      <c r="N12" s="2008"/>
      <c r="O12" s="2008"/>
      <c r="P12" s="2008"/>
      <c r="Q12" s="2008"/>
      <c r="R12" s="2008"/>
      <c r="S12" s="2008"/>
      <c r="T12" s="2008"/>
      <c r="U12" s="2008"/>
      <c r="V12" s="2008"/>
      <c r="W12" s="2008"/>
      <c r="X12" s="2008"/>
      <c r="Y12" s="2008"/>
      <c r="Z12" s="2008"/>
      <c r="AA12" s="2008"/>
      <c r="AB12" s="2008"/>
      <c r="AC12" s="2008"/>
      <c r="AD12" s="2008"/>
      <c r="AE12" s="2008"/>
      <c r="AF12" s="2008"/>
      <c r="AG12" s="2008"/>
      <c r="AH12" s="2008"/>
      <c r="AI12" s="2008"/>
      <c r="AJ12" s="2008"/>
      <c r="AK12" s="2008"/>
      <c r="AL12" s="2008"/>
      <c r="AM12" s="2008"/>
      <c r="AN12" s="2008"/>
      <c r="AO12" s="2008"/>
      <c r="AP12" s="2008"/>
      <c r="AQ12" s="2008"/>
      <c r="AR12" s="2009"/>
      <c r="AS12" s="1851">
        <v>5443</v>
      </c>
      <c r="AT12" s="1819"/>
      <c r="AU12" s="1819"/>
      <c r="AV12" s="1819"/>
      <c r="AW12" s="1993"/>
      <c r="AX12" s="77">
        <v>0</v>
      </c>
      <c r="AY12" s="66">
        <v>0</v>
      </c>
      <c r="AZ12" s="69">
        <v>0</v>
      </c>
    </row>
    <row r="13" spans="1:52" s="134" customFormat="1" ht="14.25" customHeight="1" x14ac:dyDescent="0.2">
      <c r="C13" s="36"/>
      <c r="D13" s="2007" t="s">
        <v>502</v>
      </c>
      <c r="E13" s="2007"/>
      <c r="F13" s="2007"/>
      <c r="G13" s="2007"/>
      <c r="H13" s="2007"/>
      <c r="I13" s="2007"/>
      <c r="J13" s="2007"/>
      <c r="K13" s="2007"/>
      <c r="L13" s="2007"/>
      <c r="M13" s="2007"/>
      <c r="N13" s="2007"/>
      <c r="O13" s="2007"/>
      <c r="P13" s="2007"/>
      <c r="Q13" s="2007"/>
      <c r="R13" s="2007"/>
      <c r="S13" s="2007"/>
      <c r="T13" s="2007"/>
      <c r="U13" s="2007"/>
      <c r="V13" s="2007"/>
      <c r="W13" s="2007"/>
      <c r="X13" s="2007"/>
      <c r="Y13" s="2007"/>
      <c r="Z13" s="2007"/>
      <c r="AA13" s="2007"/>
      <c r="AB13" s="2007"/>
      <c r="AC13" s="2007"/>
      <c r="AD13" s="2007"/>
      <c r="AE13" s="2007"/>
      <c r="AF13" s="2007"/>
      <c r="AG13" s="2007"/>
      <c r="AH13" s="2007"/>
      <c r="AI13" s="2007"/>
      <c r="AJ13" s="2007"/>
      <c r="AK13" s="2007"/>
      <c r="AL13" s="2007"/>
      <c r="AM13" s="2007"/>
      <c r="AN13" s="2007"/>
      <c r="AO13" s="2007"/>
      <c r="AP13" s="2007"/>
      <c r="AQ13" s="2007"/>
      <c r="AR13" s="2007"/>
      <c r="AS13" s="1851">
        <v>54441</v>
      </c>
      <c r="AT13" s="1819"/>
      <c r="AU13" s="1819"/>
      <c r="AV13" s="1819"/>
      <c r="AW13" s="1993"/>
      <c r="AX13" s="77">
        <v>0</v>
      </c>
      <c r="AY13" s="66">
        <v>0</v>
      </c>
      <c r="AZ13" s="69">
        <v>0</v>
      </c>
    </row>
    <row r="14" spans="1:52" s="134" customFormat="1" ht="12.75" customHeight="1" x14ac:dyDescent="0.2">
      <c r="C14" s="163"/>
      <c r="D14" s="2007" t="s">
        <v>503</v>
      </c>
      <c r="E14" s="2007"/>
      <c r="F14" s="2007"/>
      <c r="G14" s="2007"/>
      <c r="H14" s="2007"/>
      <c r="I14" s="2007"/>
      <c r="J14" s="2007"/>
      <c r="K14" s="2007"/>
      <c r="L14" s="2007"/>
      <c r="M14" s="2007"/>
      <c r="N14" s="2007"/>
      <c r="O14" s="2007"/>
      <c r="P14" s="2007"/>
      <c r="Q14" s="2007"/>
      <c r="R14" s="2007"/>
      <c r="S14" s="2007"/>
      <c r="T14" s="2007"/>
      <c r="U14" s="2007"/>
      <c r="V14" s="2007"/>
      <c r="W14" s="2007"/>
      <c r="X14" s="2007"/>
      <c r="Y14" s="2007"/>
      <c r="Z14" s="2007"/>
      <c r="AA14" s="2007"/>
      <c r="AB14" s="2007"/>
      <c r="AC14" s="2007"/>
      <c r="AD14" s="2007"/>
      <c r="AE14" s="2007"/>
      <c r="AF14" s="2007"/>
      <c r="AG14" s="2007"/>
      <c r="AH14" s="2007"/>
      <c r="AI14" s="2007"/>
      <c r="AJ14" s="2007"/>
      <c r="AK14" s="2007"/>
      <c r="AL14" s="2007"/>
      <c r="AM14" s="2007"/>
      <c r="AN14" s="2007"/>
      <c r="AO14" s="2007"/>
      <c r="AP14" s="2007"/>
      <c r="AQ14" s="2007"/>
      <c r="AR14" s="2007"/>
      <c r="AS14" s="1829">
        <v>54442</v>
      </c>
      <c r="AT14" s="1830"/>
      <c r="AU14" s="1830"/>
      <c r="AV14" s="1830"/>
      <c r="AW14" s="1831"/>
      <c r="AX14" s="77">
        <v>0</v>
      </c>
      <c r="AY14" s="66">
        <v>0</v>
      </c>
      <c r="AZ14" s="69">
        <v>0</v>
      </c>
    </row>
    <row r="15" spans="1:52" s="134" customFormat="1" ht="28.5" customHeight="1" x14ac:dyDescent="0.2">
      <c r="C15" s="23"/>
      <c r="D15" s="1752" t="s">
        <v>507</v>
      </c>
      <c r="E15" s="1752"/>
      <c r="F15" s="1752"/>
      <c r="G15" s="1752"/>
      <c r="H15" s="1752"/>
      <c r="I15" s="1752"/>
      <c r="J15" s="1752"/>
      <c r="K15" s="1752"/>
      <c r="L15" s="1752"/>
      <c r="M15" s="1752"/>
      <c r="N15" s="1752"/>
      <c r="O15" s="1752"/>
      <c r="P15" s="1752"/>
      <c r="Q15" s="1752"/>
      <c r="R15" s="1752"/>
      <c r="S15" s="1752"/>
      <c r="T15" s="1752"/>
      <c r="U15" s="1752"/>
      <c r="V15" s="1752"/>
      <c r="W15" s="1752"/>
      <c r="X15" s="1752"/>
      <c r="Y15" s="1752"/>
      <c r="Z15" s="1752"/>
      <c r="AA15" s="1752"/>
      <c r="AB15" s="1752"/>
      <c r="AC15" s="1752"/>
      <c r="AD15" s="1752"/>
      <c r="AE15" s="1752"/>
      <c r="AF15" s="1752"/>
      <c r="AG15" s="1752"/>
      <c r="AH15" s="1752"/>
      <c r="AI15" s="1752"/>
      <c r="AJ15" s="1752"/>
      <c r="AK15" s="1752"/>
      <c r="AL15" s="1752"/>
      <c r="AM15" s="1752"/>
      <c r="AN15" s="1752"/>
      <c r="AO15" s="1752"/>
      <c r="AP15" s="1752"/>
      <c r="AQ15" s="1752"/>
      <c r="AR15" s="1752"/>
      <c r="AS15" s="1555">
        <v>5445</v>
      </c>
      <c r="AT15" s="1549"/>
      <c r="AU15" s="1549"/>
      <c r="AV15" s="1549"/>
      <c r="AW15" s="1548"/>
      <c r="AX15" s="171">
        <f>SUM(AX17:AX20)</f>
        <v>0</v>
      </c>
      <c r="AY15" s="172">
        <f>SUM(AY17:AY20)</f>
        <v>0</v>
      </c>
      <c r="AZ15" s="173">
        <v>0</v>
      </c>
    </row>
    <row r="16" spans="1:52" s="134" customFormat="1" ht="14.25" customHeight="1" x14ac:dyDescent="0.2">
      <c r="C16" s="24"/>
      <c r="D16" s="2010" t="s">
        <v>191</v>
      </c>
      <c r="E16" s="2010"/>
      <c r="F16" s="2010"/>
      <c r="G16" s="2010"/>
      <c r="H16" s="2010"/>
      <c r="I16" s="2010"/>
      <c r="J16" s="2010"/>
      <c r="K16" s="2010"/>
      <c r="L16" s="2010"/>
      <c r="M16" s="2010"/>
      <c r="N16" s="2010"/>
      <c r="O16" s="2010"/>
      <c r="P16" s="2010"/>
      <c r="Q16" s="2010"/>
      <c r="R16" s="2010"/>
      <c r="S16" s="2010"/>
      <c r="T16" s="2010"/>
      <c r="U16" s="2010"/>
      <c r="V16" s="2010"/>
      <c r="W16" s="2010"/>
      <c r="X16" s="2010"/>
      <c r="Y16" s="2010"/>
      <c r="Z16" s="2010"/>
      <c r="AA16" s="2010"/>
      <c r="AB16" s="2010"/>
      <c r="AC16" s="2010"/>
      <c r="AD16" s="2010"/>
      <c r="AE16" s="2010"/>
      <c r="AF16" s="2010"/>
      <c r="AG16" s="2010"/>
      <c r="AH16" s="2010"/>
      <c r="AI16" s="2010"/>
      <c r="AJ16" s="2010"/>
      <c r="AK16" s="2010"/>
      <c r="AL16" s="2010"/>
      <c r="AM16" s="2010"/>
      <c r="AN16" s="2010"/>
      <c r="AO16" s="2010"/>
      <c r="AP16" s="2010"/>
      <c r="AQ16" s="2010"/>
      <c r="AR16" s="2010"/>
      <c r="AS16" s="1750"/>
      <c r="AT16" s="1684"/>
      <c r="AU16" s="1684"/>
      <c r="AV16" s="1684"/>
      <c r="AW16" s="1751"/>
      <c r="AX16" s="167"/>
      <c r="AY16" s="168"/>
      <c r="AZ16" s="169"/>
    </row>
    <row r="17" spans="1:84" s="134" customFormat="1" ht="14.25" customHeight="1" x14ac:dyDescent="0.2">
      <c r="C17" s="36"/>
      <c r="D17" s="2007" t="s">
        <v>501</v>
      </c>
      <c r="E17" s="2007"/>
      <c r="F17" s="2007"/>
      <c r="G17" s="2007"/>
      <c r="H17" s="2007"/>
      <c r="I17" s="2007"/>
      <c r="J17" s="2007"/>
      <c r="K17" s="2007"/>
      <c r="L17" s="2007"/>
      <c r="M17" s="2007"/>
      <c r="N17" s="2007"/>
      <c r="O17" s="2007"/>
      <c r="P17" s="2007"/>
      <c r="Q17" s="2007"/>
      <c r="R17" s="2007"/>
      <c r="S17" s="2007"/>
      <c r="T17" s="2007"/>
      <c r="U17" s="2007"/>
      <c r="V17" s="2007"/>
      <c r="W17" s="2007"/>
      <c r="X17" s="2007"/>
      <c r="Y17" s="2007"/>
      <c r="Z17" s="2007"/>
      <c r="AA17" s="2007"/>
      <c r="AB17" s="2007"/>
      <c r="AC17" s="2007"/>
      <c r="AD17" s="2007"/>
      <c r="AE17" s="2007"/>
      <c r="AF17" s="2007"/>
      <c r="AG17" s="2007"/>
      <c r="AH17" s="2007"/>
      <c r="AI17" s="2007"/>
      <c r="AJ17" s="2007"/>
      <c r="AK17" s="2007"/>
      <c r="AL17" s="2007"/>
      <c r="AM17" s="2007"/>
      <c r="AN17" s="2007"/>
      <c r="AO17" s="2007"/>
      <c r="AP17" s="2007"/>
      <c r="AQ17" s="2007"/>
      <c r="AR17" s="2007"/>
      <c r="AS17" s="1851">
        <v>5446</v>
      </c>
      <c r="AT17" s="1819"/>
      <c r="AU17" s="1819"/>
      <c r="AV17" s="1819"/>
      <c r="AW17" s="1993"/>
      <c r="AX17" s="77">
        <v>0</v>
      </c>
      <c r="AY17" s="66">
        <v>0</v>
      </c>
      <c r="AZ17" s="69">
        <v>0</v>
      </c>
    </row>
    <row r="18" spans="1:84" s="134" customFormat="1" ht="14.25" customHeight="1" x14ac:dyDescent="0.2">
      <c r="C18" s="36"/>
      <c r="D18" s="2008" t="s">
        <v>227</v>
      </c>
      <c r="E18" s="2008"/>
      <c r="F18" s="2008"/>
      <c r="G18" s="2008"/>
      <c r="H18" s="2008"/>
      <c r="I18" s="2008"/>
      <c r="J18" s="2008"/>
      <c r="K18" s="2008"/>
      <c r="L18" s="2008"/>
      <c r="M18" s="2008"/>
      <c r="N18" s="2008"/>
      <c r="O18" s="2008"/>
      <c r="P18" s="2008"/>
      <c r="Q18" s="2008"/>
      <c r="R18" s="2008"/>
      <c r="S18" s="2008"/>
      <c r="T18" s="2008"/>
      <c r="U18" s="2008"/>
      <c r="V18" s="2008"/>
      <c r="W18" s="2008"/>
      <c r="X18" s="2008"/>
      <c r="Y18" s="2008"/>
      <c r="Z18" s="2008"/>
      <c r="AA18" s="2008"/>
      <c r="AB18" s="2008"/>
      <c r="AC18" s="2008"/>
      <c r="AD18" s="2008"/>
      <c r="AE18" s="2008"/>
      <c r="AF18" s="2008"/>
      <c r="AG18" s="2008"/>
      <c r="AH18" s="2008"/>
      <c r="AI18" s="2008"/>
      <c r="AJ18" s="2008"/>
      <c r="AK18" s="2008"/>
      <c r="AL18" s="2008"/>
      <c r="AM18" s="2008"/>
      <c r="AN18" s="2008"/>
      <c r="AO18" s="2008"/>
      <c r="AP18" s="2008"/>
      <c r="AQ18" s="2008"/>
      <c r="AR18" s="2009"/>
      <c r="AS18" s="1555">
        <v>5447</v>
      </c>
      <c r="AT18" s="1549"/>
      <c r="AU18" s="1549"/>
      <c r="AV18" s="1549"/>
      <c r="AW18" s="1548"/>
      <c r="AX18" s="75">
        <v>0</v>
      </c>
      <c r="AY18" s="67">
        <v>0</v>
      </c>
      <c r="AZ18" s="76">
        <v>0</v>
      </c>
    </row>
    <row r="19" spans="1:84" s="134" customFormat="1" ht="14.25" customHeight="1" x14ac:dyDescent="0.2">
      <c r="C19" s="36"/>
      <c r="D19" s="2007" t="s">
        <v>502</v>
      </c>
      <c r="E19" s="2007"/>
      <c r="F19" s="2007"/>
      <c r="G19" s="2007"/>
      <c r="H19" s="2007"/>
      <c r="I19" s="2007"/>
      <c r="J19" s="2007"/>
      <c r="K19" s="2007"/>
      <c r="L19" s="2007"/>
      <c r="M19" s="2007"/>
      <c r="N19" s="2007"/>
      <c r="O19" s="2007"/>
      <c r="P19" s="2007"/>
      <c r="Q19" s="2007"/>
      <c r="R19" s="2007"/>
      <c r="S19" s="2007"/>
      <c r="T19" s="2007"/>
      <c r="U19" s="2007"/>
      <c r="V19" s="2007"/>
      <c r="W19" s="2007"/>
      <c r="X19" s="2007"/>
      <c r="Y19" s="2007"/>
      <c r="Z19" s="2007"/>
      <c r="AA19" s="2007"/>
      <c r="AB19" s="2007"/>
      <c r="AC19" s="2007"/>
      <c r="AD19" s="2007"/>
      <c r="AE19" s="2007"/>
      <c r="AF19" s="2007"/>
      <c r="AG19" s="2007"/>
      <c r="AH19" s="2007"/>
      <c r="AI19" s="2007"/>
      <c r="AJ19" s="2007"/>
      <c r="AK19" s="2007"/>
      <c r="AL19" s="2007"/>
      <c r="AM19" s="2007"/>
      <c r="AN19" s="2007"/>
      <c r="AO19" s="2007"/>
      <c r="AP19" s="2007"/>
      <c r="AQ19" s="2007"/>
      <c r="AR19" s="2007"/>
      <c r="AS19" s="1851">
        <v>5448</v>
      </c>
      <c r="AT19" s="1819"/>
      <c r="AU19" s="1819"/>
      <c r="AV19" s="1819"/>
      <c r="AW19" s="1993"/>
      <c r="AX19" s="77">
        <v>0</v>
      </c>
      <c r="AY19" s="66">
        <v>0</v>
      </c>
      <c r="AZ19" s="69">
        <v>0</v>
      </c>
    </row>
    <row r="20" spans="1:84" s="134" customFormat="1" ht="14.25" customHeight="1" thickBot="1" x14ac:dyDescent="0.25">
      <c r="C20" s="25"/>
      <c r="D20" s="2003" t="s">
        <v>503</v>
      </c>
      <c r="E20" s="2004"/>
      <c r="F20" s="2004"/>
      <c r="G20" s="2004"/>
      <c r="H20" s="2004"/>
      <c r="I20" s="2004"/>
      <c r="J20" s="2004"/>
      <c r="K20" s="2004"/>
      <c r="L20" s="2004"/>
      <c r="M20" s="2004"/>
      <c r="N20" s="2004"/>
      <c r="O20" s="2004"/>
      <c r="P20" s="2004"/>
      <c r="Q20" s="2004"/>
      <c r="R20" s="2004"/>
      <c r="S20" s="2004"/>
      <c r="T20" s="2004"/>
      <c r="U20" s="2004"/>
      <c r="V20" s="2004"/>
      <c r="W20" s="2004"/>
      <c r="X20" s="2004"/>
      <c r="Y20" s="2004"/>
      <c r="Z20" s="2004"/>
      <c r="AA20" s="2004"/>
      <c r="AB20" s="2004"/>
      <c r="AC20" s="2004"/>
      <c r="AD20" s="2004"/>
      <c r="AE20" s="2004"/>
      <c r="AF20" s="2004"/>
      <c r="AG20" s="2004"/>
      <c r="AH20" s="2004"/>
      <c r="AI20" s="2004"/>
      <c r="AJ20" s="2004"/>
      <c r="AK20" s="2004"/>
      <c r="AL20" s="2004"/>
      <c r="AM20" s="2004"/>
      <c r="AN20" s="2004"/>
      <c r="AO20" s="2004"/>
      <c r="AP20" s="2004"/>
      <c r="AQ20" s="2004"/>
      <c r="AR20" s="2004"/>
      <c r="AS20" s="2005">
        <v>5449</v>
      </c>
      <c r="AT20" s="1685"/>
      <c r="AU20" s="1685"/>
      <c r="AV20" s="1685"/>
      <c r="AW20" s="2006"/>
      <c r="AX20" s="81">
        <v>0</v>
      </c>
      <c r="AY20" s="82">
        <v>0</v>
      </c>
      <c r="AZ20" s="83">
        <v>0</v>
      </c>
    </row>
    <row r="21" spans="1:84" ht="12" customHeight="1" x14ac:dyDescent="0.2">
      <c r="A21" s="133" t="s">
        <v>137</v>
      </c>
    </row>
    <row r="22" spans="1:84" s="145" customFormat="1" ht="15.75" customHeight="1" x14ac:dyDescent="0.2">
      <c r="G22" s="1163" t="s">
        <v>181</v>
      </c>
      <c r="H22" s="1163"/>
      <c r="I22" s="1163"/>
      <c r="J22" s="1163"/>
      <c r="K22" s="1163"/>
      <c r="L22" s="1163"/>
      <c r="M22" s="1163"/>
      <c r="N22" s="1163"/>
      <c r="O22" s="1163"/>
      <c r="P22" s="1163"/>
      <c r="Q22" s="1163"/>
      <c r="R22" s="1163"/>
      <c r="S22" s="1163"/>
      <c r="T22" s="1163"/>
      <c r="U22" s="1163"/>
      <c r="V22" s="1163"/>
      <c r="W22" s="1163"/>
      <c r="X22" s="1163"/>
      <c r="Y22" s="1163"/>
      <c r="Z22" s="1163"/>
      <c r="AA22" s="1163"/>
      <c r="AB22" s="1163"/>
      <c r="AC22" s="1163"/>
      <c r="AD22" s="1163"/>
      <c r="AE22" s="1163"/>
      <c r="AF22" s="1163"/>
      <c r="AG22" s="1163"/>
      <c r="AH22" s="1163"/>
      <c r="AI22" s="1163"/>
      <c r="AJ22" s="1163"/>
      <c r="AK22" s="1163"/>
      <c r="AL22" s="1163"/>
      <c r="AM22" s="1163"/>
      <c r="AN22" s="1163"/>
      <c r="AO22" s="1163"/>
      <c r="AP22" s="1163"/>
      <c r="AQ22" s="1163"/>
      <c r="AR22" s="1163"/>
      <c r="AS22" s="1163"/>
      <c r="AT22" s="1163"/>
      <c r="AU22" s="1163"/>
      <c r="AV22" s="1163"/>
      <c r="AW22" s="1163"/>
      <c r="AX22" s="1163"/>
      <c r="AY22" s="1163"/>
      <c r="CF22" s="175"/>
    </row>
    <row r="23" spans="1:84" s="146" customFormat="1" ht="12.75" customHeight="1" x14ac:dyDescent="0.2">
      <c r="G23" s="1163" t="s">
        <v>182</v>
      </c>
      <c r="H23" s="1163"/>
      <c r="I23" s="1163"/>
      <c r="J23" s="1163"/>
      <c r="K23" s="1163"/>
      <c r="L23" s="1163"/>
      <c r="M23" s="1163"/>
      <c r="N23" s="1163"/>
      <c r="O23" s="1163"/>
      <c r="P23" s="1163"/>
      <c r="Q23" s="1163"/>
      <c r="R23" s="1163"/>
      <c r="S23" s="1163"/>
      <c r="T23" s="1163"/>
      <c r="U23" s="1163"/>
      <c r="V23" s="1163"/>
      <c r="W23" s="1163"/>
      <c r="X23" s="1163"/>
      <c r="Y23" s="1163"/>
      <c r="Z23" s="1163"/>
      <c r="AA23" s="1163"/>
      <c r="AB23" s="1163"/>
      <c r="AC23" s="1163"/>
      <c r="AD23" s="1163"/>
      <c r="AE23" s="1163"/>
      <c r="AF23" s="1163"/>
      <c r="AG23" s="1163"/>
      <c r="AH23" s="1163"/>
      <c r="AI23" s="1163"/>
      <c r="AJ23" s="1163"/>
      <c r="AK23" s="1163"/>
      <c r="AL23" s="1163"/>
      <c r="AM23" s="1163"/>
      <c r="AN23" s="1163"/>
      <c r="AO23" s="1163"/>
      <c r="AP23" s="1163"/>
      <c r="AQ23" s="1163"/>
      <c r="AR23" s="1163"/>
      <c r="AS23" s="1163"/>
      <c r="AT23" s="1163"/>
      <c r="AU23" s="1163"/>
      <c r="AV23" s="1163"/>
      <c r="AW23" s="1163"/>
      <c r="AX23" s="1163"/>
      <c r="AY23" s="1163"/>
    </row>
    <row r="24" spans="1:84" s="146" customFormat="1" ht="12.75" customHeight="1" x14ac:dyDescent="0.2">
      <c r="G24" s="1163" t="s">
        <v>412</v>
      </c>
      <c r="H24" s="1163"/>
      <c r="I24" s="1163"/>
      <c r="J24" s="1163"/>
      <c r="K24" s="1163"/>
      <c r="L24" s="1163"/>
      <c r="M24" s="1163"/>
      <c r="N24" s="1163"/>
      <c r="O24" s="1163"/>
      <c r="P24" s="1163"/>
      <c r="Q24" s="1163"/>
      <c r="R24" s="1163"/>
      <c r="S24" s="1163"/>
      <c r="T24" s="1163"/>
      <c r="U24" s="1163"/>
      <c r="V24" s="1163"/>
      <c r="W24" s="1163"/>
      <c r="X24" s="1163"/>
      <c r="Y24" s="1163"/>
      <c r="Z24" s="1163"/>
      <c r="AA24" s="1163"/>
      <c r="AB24" s="1163"/>
      <c r="AC24" s="1163"/>
      <c r="AD24" s="1163"/>
      <c r="AE24" s="1163"/>
      <c r="AF24" s="1163"/>
      <c r="AG24" s="1163"/>
      <c r="AH24" s="1163"/>
      <c r="AI24" s="1163"/>
      <c r="AJ24" s="1163"/>
      <c r="AK24" s="1163"/>
      <c r="AL24" s="1163"/>
      <c r="AM24" s="1163"/>
      <c r="AN24" s="1163"/>
      <c r="AO24" s="1163"/>
      <c r="AP24" s="1163"/>
      <c r="AQ24" s="1163"/>
      <c r="AR24" s="1163"/>
      <c r="AS24" s="1163"/>
      <c r="AT24" s="1163"/>
      <c r="AU24" s="1163"/>
      <c r="AV24" s="1163"/>
      <c r="AW24" s="1163"/>
      <c r="AX24" s="1163"/>
      <c r="AY24" s="1163"/>
    </row>
    <row r="25" spans="1:84" s="160" customFormat="1" ht="12.75" customHeight="1" x14ac:dyDescent="0.2">
      <c r="D25" s="261"/>
      <c r="E25" s="261"/>
      <c r="F25" s="261"/>
      <c r="G25" s="261"/>
      <c r="H25" s="261"/>
      <c r="I25" s="261"/>
      <c r="J25" s="261"/>
      <c r="K25" s="261"/>
      <c r="L25" s="161"/>
      <c r="M25" s="161"/>
      <c r="AI25" s="159"/>
      <c r="AJ25" s="159"/>
      <c r="AK25" s="159"/>
      <c r="AL25" s="159"/>
      <c r="AM25" s="159"/>
      <c r="AN25" s="159"/>
      <c r="AY25" s="161"/>
    </row>
    <row r="26" spans="1:84" s="160" customFormat="1" ht="12.75" customHeight="1" x14ac:dyDescent="0.2">
      <c r="D26" s="161"/>
      <c r="E26" s="161"/>
      <c r="F26" s="161"/>
      <c r="G26" s="161"/>
      <c r="H26" s="161"/>
      <c r="I26" s="161"/>
      <c r="J26" s="161"/>
      <c r="K26" s="161"/>
      <c r="AI26" s="159"/>
      <c r="AJ26" s="159"/>
      <c r="AK26" s="159"/>
      <c r="AL26" s="159"/>
      <c r="AM26" s="159"/>
      <c r="AN26" s="159"/>
      <c r="AY26" s="161"/>
    </row>
    <row r="27" spans="1:84" s="104" customFormat="1" ht="12.75" customHeight="1" x14ac:dyDescent="0.2"/>
    <row r="28" spans="1:84" s="104" customFormat="1" ht="12.75" customHeight="1" x14ac:dyDescent="0.2"/>
    <row r="29" spans="1:84" s="31" customFormat="1" ht="12.75" customHeight="1" x14ac:dyDescent="0.2"/>
  </sheetData>
  <sheetProtection formatCells="0" formatColumns="0" autoFilter="0"/>
  <mergeCells count="34">
    <mergeCell ref="D8:AR8"/>
    <mergeCell ref="AS8:AW8"/>
    <mergeCell ref="G23:AY23"/>
    <mergeCell ref="G24:AY24"/>
    <mergeCell ref="C2:AZ2"/>
    <mergeCell ref="C4:AR6"/>
    <mergeCell ref="AS4:AW6"/>
    <mergeCell ref="G22:AY22"/>
    <mergeCell ref="C7:AR7"/>
    <mergeCell ref="AS7:AW7"/>
    <mergeCell ref="D10:AR10"/>
    <mergeCell ref="D9:AR9"/>
    <mergeCell ref="AS9:AW9"/>
    <mergeCell ref="AS10:AW10"/>
    <mergeCell ref="D11:AR11"/>
    <mergeCell ref="AS11:AW11"/>
    <mergeCell ref="D14:AR14"/>
    <mergeCell ref="AS14:AW14"/>
    <mergeCell ref="D13:AR13"/>
    <mergeCell ref="AS13:AW13"/>
    <mergeCell ref="D12:AR12"/>
    <mergeCell ref="AS12:AW12"/>
    <mergeCell ref="D17:AR17"/>
    <mergeCell ref="AS17:AW17"/>
    <mergeCell ref="D16:AR16"/>
    <mergeCell ref="AS16:AW16"/>
    <mergeCell ref="D15:AR15"/>
    <mergeCell ref="AS15:AW15"/>
    <mergeCell ref="D20:AR20"/>
    <mergeCell ref="AS20:AW20"/>
    <mergeCell ref="D19:AR19"/>
    <mergeCell ref="AS19:AW19"/>
    <mergeCell ref="D18:AR18"/>
    <mergeCell ref="AS18:AW18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pageSetUpPr fitToPage="1"/>
  </sheetPr>
  <dimension ref="A1:BD95"/>
  <sheetViews>
    <sheetView view="pageBreakPreview" topLeftCell="B2" zoomScaleNormal="85" zoomScaleSheetLayoutView="100" workbookViewId="0">
      <pane ySplit="9" topLeftCell="A11" activePane="bottomLeft" state="frozen"/>
      <selection activeCell="K148" sqref="K148:Z148"/>
      <selection pane="bottomLeft" activeCell="AS21" sqref="AS21"/>
    </sheetView>
  </sheetViews>
  <sheetFormatPr defaultColWidth="0.85546875" defaultRowHeight="12" customHeight="1" x14ac:dyDescent="0.2"/>
  <cols>
    <col min="1" max="1" width="12.28515625" style="133" hidden="1" customWidth="1"/>
    <col min="2" max="22" width="0.85546875" style="133"/>
    <col min="23" max="23" width="1.140625" style="133" customWidth="1"/>
    <col min="24" max="24" width="2.5703125" style="133" customWidth="1"/>
    <col min="25" max="29" width="1.5703125" style="133" customWidth="1"/>
    <col min="30" max="40" width="0.85546875" style="133"/>
    <col min="41" max="42" width="1.7109375" style="133" customWidth="1"/>
    <col min="43" max="43" width="14.7109375" style="133" customWidth="1"/>
    <col min="44" max="44" width="13.28515625" style="133" customWidth="1"/>
    <col min="45" max="45" width="17.28515625" style="133" customWidth="1"/>
    <col min="46" max="46" width="16.140625" style="133" customWidth="1"/>
    <col min="47" max="47" width="13.5703125" style="133" customWidth="1"/>
    <col min="48" max="48" width="12.85546875" style="133" customWidth="1"/>
    <col min="49" max="49" width="10.5703125" style="133" customWidth="1"/>
    <col min="50" max="52" width="12.140625" style="133" customWidth="1"/>
    <col min="53" max="53" width="12.42578125" style="133" customWidth="1"/>
    <col min="54" max="54" width="12.28515625" style="133" customWidth="1"/>
    <col min="55" max="55" width="0.85546875" style="133"/>
    <col min="56" max="56" width="9.85546875" style="133" bestFit="1" customWidth="1"/>
    <col min="57" max="16384" width="0.85546875" style="133"/>
  </cols>
  <sheetData>
    <row r="1" spans="1:56" s="134" customFormat="1" ht="14.25" customHeight="1" x14ac:dyDescent="0.2"/>
    <row r="2" spans="1:56" s="134" customFormat="1" ht="6" customHeight="1" x14ac:dyDescent="0.2"/>
    <row r="3" spans="1:56" s="135" customFormat="1" ht="15" x14ac:dyDescent="0.25">
      <c r="C3" s="1523" t="s">
        <v>508</v>
      </c>
      <c r="D3" s="1523"/>
      <c r="E3" s="1523"/>
      <c r="F3" s="1523"/>
      <c r="G3" s="1523"/>
      <c r="H3" s="1523"/>
      <c r="I3" s="1523"/>
      <c r="J3" s="1523"/>
      <c r="K3" s="1523"/>
      <c r="L3" s="1523"/>
      <c r="M3" s="1523"/>
      <c r="N3" s="1523"/>
      <c r="O3" s="1523"/>
      <c r="P3" s="1523"/>
      <c r="Q3" s="1523"/>
      <c r="R3" s="1523"/>
      <c r="S3" s="1523"/>
      <c r="T3" s="1523"/>
      <c r="U3" s="1523"/>
      <c r="V3" s="1523"/>
      <c r="W3" s="1523"/>
      <c r="X3" s="1523"/>
      <c r="Y3" s="1523"/>
      <c r="Z3" s="1523"/>
      <c r="AA3" s="1523"/>
      <c r="AB3" s="1523"/>
      <c r="AC3" s="1523"/>
      <c r="AD3" s="1523"/>
      <c r="AE3" s="1523"/>
      <c r="AF3" s="1523"/>
      <c r="AG3" s="1523"/>
      <c r="AH3" s="1523"/>
      <c r="AI3" s="1523"/>
      <c r="AJ3" s="1523"/>
      <c r="AK3" s="1523"/>
      <c r="AL3" s="1523"/>
      <c r="AM3" s="1523"/>
      <c r="AN3" s="1523"/>
      <c r="AO3" s="1523"/>
      <c r="AP3" s="1523"/>
      <c r="AQ3" s="1523"/>
      <c r="AR3" s="1523"/>
      <c r="AS3" s="1523"/>
      <c r="AT3" s="1523"/>
      <c r="AU3" s="1523"/>
      <c r="AV3" s="1523"/>
      <c r="AW3" s="1523"/>
      <c r="AX3" s="1523"/>
      <c r="AY3" s="1523"/>
      <c r="AZ3" s="1523"/>
      <c r="BA3" s="1523"/>
      <c r="BB3" s="1523"/>
    </row>
    <row r="4" spans="1:56" s="135" customFormat="1" ht="12" customHeight="1" x14ac:dyDescent="0.25">
      <c r="C4" s="1106"/>
      <c r="D4" s="1106"/>
      <c r="E4" s="1106"/>
      <c r="F4" s="1106"/>
      <c r="G4" s="1106"/>
      <c r="H4" s="1106"/>
      <c r="I4" s="1106"/>
      <c r="J4" s="1106"/>
      <c r="K4" s="1106"/>
      <c r="L4" s="1106"/>
      <c r="M4" s="1106"/>
      <c r="N4" s="1106"/>
      <c r="O4" s="1106"/>
      <c r="P4" s="1106"/>
      <c r="Q4" s="1106"/>
      <c r="R4" s="1106"/>
      <c r="S4" s="1106"/>
      <c r="T4" s="1106"/>
      <c r="U4" s="1106"/>
      <c r="V4" s="1106"/>
      <c r="W4" s="1106"/>
      <c r="X4" s="1106"/>
      <c r="Y4" s="1106"/>
      <c r="Z4" s="1106"/>
      <c r="AA4" s="1106"/>
      <c r="AB4" s="1106"/>
      <c r="AC4" s="1106"/>
      <c r="AD4" s="1106"/>
      <c r="AE4" s="1106"/>
      <c r="AF4" s="1106"/>
      <c r="AG4" s="1106"/>
      <c r="AH4" s="1106"/>
      <c r="AI4" s="1106"/>
      <c r="AJ4" s="1106"/>
      <c r="AK4" s="1106"/>
      <c r="AL4" s="1106"/>
      <c r="AM4" s="1106"/>
      <c r="AN4" s="1106"/>
      <c r="AO4" s="1106"/>
      <c r="AP4" s="1106"/>
      <c r="AQ4" s="1106"/>
      <c r="AR4" s="1106"/>
      <c r="AS4" s="1106"/>
      <c r="AT4" s="1106"/>
      <c r="AU4" s="1106"/>
      <c r="AV4" s="1106"/>
      <c r="AW4" s="1106"/>
      <c r="AX4" s="1106"/>
      <c r="AY4" s="1106"/>
      <c r="AZ4" s="1106"/>
      <c r="BA4" s="1106"/>
      <c r="BB4" s="1106"/>
    </row>
    <row r="5" spans="1:56" s="135" customFormat="1" ht="15" x14ac:dyDescent="0.25">
      <c r="C5" s="1523" t="s">
        <v>509</v>
      </c>
      <c r="D5" s="1523"/>
      <c r="E5" s="1523"/>
      <c r="F5" s="1523"/>
      <c r="G5" s="1523"/>
      <c r="H5" s="1523"/>
      <c r="I5" s="1523"/>
      <c r="J5" s="1523"/>
      <c r="K5" s="1523"/>
      <c r="L5" s="1523"/>
      <c r="M5" s="1523"/>
      <c r="N5" s="1523"/>
      <c r="O5" s="1523"/>
      <c r="P5" s="1523"/>
      <c r="Q5" s="1523"/>
      <c r="R5" s="1523"/>
      <c r="S5" s="1523"/>
      <c r="T5" s="1523"/>
      <c r="U5" s="1523"/>
      <c r="V5" s="1523"/>
      <c r="W5" s="1523"/>
      <c r="X5" s="1523"/>
      <c r="Y5" s="1523"/>
      <c r="Z5" s="1523"/>
      <c r="AA5" s="1523"/>
      <c r="AB5" s="1523"/>
      <c r="AC5" s="1523"/>
      <c r="AD5" s="1523"/>
      <c r="AE5" s="1523"/>
      <c r="AF5" s="1523"/>
      <c r="AG5" s="1523"/>
      <c r="AH5" s="1523"/>
      <c r="AI5" s="1523"/>
      <c r="AJ5" s="1523"/>
      <c r="AK5" s="1523"/>
      <c r="AL5" s="1523"/>
      <c r="AM5" s="1523"/>
      <c r="AN5" s="1523"/>
      <c r="AO5" s="1523"/>
      <c r="AP5" s="1523"/>
      <c r="AQ5" s="1523"/>
      <c r="AR5" s="1523"/>
      <c r="AS5" s="1523"/>
      <c r="AT5" s="1523"/>
      <c r="AU5" s="1523"/>
      <c r="AV5" s="1523"/>
      <c r="AW5" s="1523"/>
      <c r="AX5" s="1523"/>
      <c r="AY5" s="1523"/>
      <c r="AZ5" s="1523"/>
      <c r="BA5" s="1523"/>
      <c r="BB5" s="1523"/>
    </row>
    <row r="6" spans="1:56" s="134" customFormat="1" ht="4.5" customHeight="1" thickBot="1" x14ac:dyDescent="0.25"/>
    <row r="7" spans="1:56" s="136" customFormat="1" ht="14.25" customHeight="1" x14ac:dyDescent="0.2">
      <c r="C7" s="1524" t="s">
        <v>189</v>
      </c>
      <c r="D7" s="1525"/>
      <c r="E7" s="1525"/>
      <c r="F7" s="1525"/>
      <c r="G7" s="1525"/>
      <c r="H7" s="1525"/>
      <c r="I7" s="1525"/>
      <c r="J7" s="1525"/>
      <c r="K7" s="1525"/>
      <c r="L7" s="1525"/>
      <c r="M7" s="1525"/>
      <c r="N7" s="1525"/>
      <c r="O7" s="1525"/>
      <c r="P7" s="1525"/>
      <c r="Q7" s="1525"/>
      <c r="R7" s="1525"/>
      <c r="S7" s="1525"/>
      <c r="T7" s="1525"/>
      <c r="U7" s="1525"/>
      <c r="V7" s="1525"/>
      <c r="W7" s="1525"/>
      <c r="X7" s="1525"/>
      <c r="Y7" s="1533" t="s">
        <v>183</v>
      </c>
      <c r="Z7" s="1525"/>
      <c r="AA7" s="1525"/>
      <c r="AB7" s="1525"/>
      <c r="AC7" s="1802"/>
      <c r="AD7" s="1524" t="s">
        <v>315</v>
      </c>
      <c r="AE7" s="1525"/>
      <c r="AF7" s="1525"/>
      <c r="AG7" s="1525"/>
      <c r="AH7" s="1525"/>
      <c r="AI7" s="1525"/>
      <c r="AJ7" s="1525"/>
      <c r="AK7" s="1525"/>
      <c r="AL7" s="1525"/>
      <c r="AM7" s="1525"/>
      <c r="AN7" s="1525"/>
      <c r="AO7" s="1525"/>
      <c r="AP7" s="1802"/>
      <c r="AQ7" s="1524" t="s">
        <v>308</v>
      </c>
      <c r="AR7" s="1525"/>
      <c r="AS7" s="1536" t="s">
        <v>309</v>
      </c>
      <c r="AT7" s="1807"/>
      <c r="AU7" s="1807"/>
      <c r="AV7" s="1807"/>
      <c r="AW7" s="1807"/>
      <c r="AX7" s="1807"/>
      <c r="AY7" s="1807"/>
      <c r="AZ7" s="1807"/>
      <c r="BA7" s="1533" t="s">
        <v>310</v>
      </c>
      <c r="BB7" s="1802"/>
    </row>
    <row r="8" spans="1:56" s="136" customFormat="1" ht="14.25" customHeight="1" x14ac:dyDescent="0.2">
      <c r="C8" s="1527"/>
      <c r="D8" s="1528"/>
      <c r="E8" s="1528"/>
      <c r="F8" s="1528"/>
      <c r="G8" s="1528"/>
      <c r="H8" s="1528"/>
      <c r="I8" s="1528"/>
      <c r="J8" s="1528"/>
      <c r="K8" s="1528"/>
      <c r="L8" s="1528"/>
      <c r="M8" s="1528"/>
      <c r="N8" s="1528"/>
      <c r="O8" s="1528"/>
      <c r="P8" s="1528"/>
      <c r="Q8" s="1528"/>
      <c r="R8" s="1528"/>
      <c r="S8" s="1528"/>
      <c r="T8" s="1528"/>
      <c r="U8" s="1528"/>
      <c r="V8" s="1528"/>
      <c r="W8" s="1528"/>
      <c r="X8" s="1528"/>
      <c r="Y8" s="1534"/>
      <c r="Z8" s="1528"/>
      <c r="AA8" s="1528"/>
      <c r="AB8" s="1528"/>
      <c r="AC8" s="1804"/>
      <c r="AD8" s="1527"/>
      <c r="AE8" s="1528"/>
      <c r="AF8" s="1528"/>
      <c r="AG8" s="1528"/>
      <c r="AH8" s="1528"/>
      <c r="AI8" s="1528"/>
      <c r="AJ8" s="1528"/>
      <c r="AK8" s="1528"/>
      <c r="AL8" s="1528"/>
      <c r="AM8" s="1528"/>
      <c r="AN8" s="1528"/>
      <c r="AO8" s="1528"/>
      <c r="AP8" s="1804"/>
      <c r="AQ8" s="1808" t="s">
        <v>422</v>
      </c>
      <c r="AR8" s="1542" t="s">
        <v>510</v>
      </c>
      <c r="AS8" s="2038" t="s">
        <v>424</v>
      </c>
      <c r="AT8" s="2039"/>
      <c r="AU8" s="2040"/>
      <c r="AV8" s="1815"/>
      <c r="AW8" s="1815"/>
      <c r="AX8" s="1815"/>
      <c r="AY8" s="1815"/>
      <c r="AZ8" s="1542" t="s">
        <v>511</v>
      </c>
      <c r="BA8" s="1808" t="s">
        <v>422</v>
      </c>
      <c r="BB8" s="1546" t="s">
        <v>510</v>
      </c>
    </row>
    <row r="9" spans="1:56" s="136" customFormat="1" ht="67.5" customHeight="1" x14ac:dyDescent="0.2">
      <c r="C9" s="1530"/>
      <c r="D9" s="1531"/>
      <c r="E9" s="1531"/>
      <c r="F9" s="1531"/>
      <c r="G9" s="1531"/>
      <c r="H9" s="1531"/>
      <c r="I9" s="1531"/>
      <c r="J9" s="1531"/>
      <c r="K9" s="1531"/>
      <c r="L9" s="1531"/>
      <c r="M9" s="1531"/>
      <c r="N9" s="1531"/>
      <c r="O9" s="1531"/>
      <c r="P9" s="1531"/>
      <c r="Q9" s="1531"/>
      <c r="R9" s="1531"/>
      <c r="S9" s="1531"/>
      <c r="T9" s="1531"/>
      <c r="U9" s="1531"/>
      <c r="V9" s="1531"/>
      <c r="W9" s="1531"/>
      <c r="X9" s="1531"/>
      <c r="Y9" s="1535"/>
      <c r="Z9" s="1531"/>
      <c r="AA9" s="1531"/>
      <c r="AB9" s="1531"/>
      <c r="AC9" s="1805"/>
      <c r="AD9" s="1530"/>
      <c r="AE9" s="1531"/>
      <c r="AF9" s="1531"/>
      <c r="AG9" s="1531"/>
      <c r="AH9" s="1531"/>
      <c r="AI9" s="1531"/>
      <c r="AJ9" s="1531"/>
      <c r="AK9" s="1531"/>
      <c r="AL9" s="1531"/>
      <c r="AM9" s="1531"/>
      <c r="AN9" s="1531"/>
      <c r="AO9" s="1531"/>
      <c r="AP9" s="1805"/>
      <c r="AQ9" s="1809"/>
      <c r="AR9" s="2041"/>
      <c r="AS9" s="1119" t="s">
        <v>512</v>
      </c>
      <c r="AT9" s="1119" t="s">
        <v>513</v>
      </c>
      <c r="AU9" s="1107" t="s">
        <v>514</v>
      </c>
      <c r="AV9" s="1119" t="s">
        <v>429</v>
      </c>
      <c r="AW9" s="1115" t="s">
        <v>430</v>
      </c>
      <c r="AX9" s="138" t="s">
        <v>431</v>
      </c>
      <c r="AY9" s="1116" t="s">
        <v>432</v>
      </c>
      <c r="AZ9" s="2041"/>
      <c r="BA9" s="1809"/>
      <c r="BB9" s="2000"/>
    </row>
    <row r="10" spans="1:56" s="230" customFormat="1" ht="12.75" x14ac:dyDescent="0.2">
      <c r="C10" s="1818">
        <v>1</v>
      </c>
      <c r="D10" s="1819"/>
      <c r="E10" s="1819"/>
      <c r="F10" s="1819"/>
      <c r="G10" s="1819"/>
      <c r="H10" s="1819"/>
      <c r="I10" s="1819"/>
      <c r="J10" s="1819"/>
      <c r="K10" s="1819"/>
      <c r="L10" s="1819"/>
      <c r="M10" s="1819"/>
      <c r="N10" s="1819"/>
      <c r="O10" s="1819"/>
      <c r="P10" s="1819"/>
      <c r="Q10" s="1819"/>
      <c r="R10" s="1819"/>
      <c r="S10" s="1819"/>
      <c r="T10" s="1819"/>
      <c r="U10" s="1819"/>
      <c r="V10" s="1819"/>
      <c r="W10" s="1819"/>
      <c r="X10" s="1819"/>
      <c r="Y10" s="1555">
        <v>2</v>
      </c>
      <c r="Z10" s="1549"/>
      <c r="AA10" s="1549"/>
      <c r="AB10" s="1549"/>
      <c r="AC10" s="1548"/>
      <c r="AD10" s="1754">
        <v>3</v>
      </c>
      <c r="AE10" s="1549"/>
      <c r="AF10" s="1549"/>
      <c r="AG10" s="1549"/>
      <c r="AH10" s="1549"/>
      <c r="AI10" s="1549"/>
      <c r="AJ10" s="1549"/>
      <c r="AK10" s="1549"/>
      <c r="AL10" s="1549"/>
      <c r="AM10" s="1549"/>
      <c r="AN10" s="1549"/>
      <c r="AO10" s="1549"/>
      <c r="AP10" s="1548"/>
      <c r="AQ10" s="140">
        <v>4</v>
      </c>
      <c r="AR10" s="226">
        <v>5</v>
      </c>
      <c r="AS10" s="229">
        <v>6</v>
      </c>
      <c r="AT10" s="229">
        <v>7</v>
      </c>
      <c r="AU10" s="216">
        <v>8</v>
      </c>
      <c r="AV10" s="226">
        <v>9</v>
      </c>
      <c r="AW10" s="382">
        <v>10</v>
      </c>
      <c r="AX10" s="226">
        <v>11</v>
      </c>
      <c r="AY10" s="229">
        <v>12</v>
      </c>
      <c r="AZ10" s="216">
        <v>13</v>
      </c>
      <c r="BA10" s="229">
        <v>14</v>
      </c>
      <c r="BB10" s="174">
        <v>15</v>
      </c>
    </row>
    <row r="11" spans="1:56" ht="28.5" customHeight="1" x14ac:dyDescent="0.2">
      <c r="C11" s="26"/>
      <c r="D11" s="1550" t="s">
        <v>515</v>
      </c>
      <c r="E11" s="1550"/>
      <c r="F11" s="1550"/>
      <c r="G11" s="1550"/>
      <c r="H11" s="1550"/>
      <c r="I11" s="1550"/>
      <c r="J11" s="1550"/>
      <c r="K11" s="1550"/>
      <c r="L11" s="1550"/>
      <c r="M11" s="1550"/>
      <c r="N11" s="1550"/>
      <c r="O11" s="1550"/>
      <c r="P11" s="1550"/>
      <c r="Q11" s="1550"/>
      <c r="R11" s="1550"/>
      <c r="S11" s="1550"/>
      <c r="T11" s="1550"/>
      <c r="U11" s="1550"/>
      <c r="V11" s="1550"/>
      <c r="W11" s="1550"/>
      <c r="X11" s="1550"/>
      <c r="Y11" s="1555">
        <v>5501</v>
      </c>
      <c r="Z11" s="1549"/>
      <c r="AA11" s="1549"/>
      <c r="AB11" s="1549"/>
      <c r="AC11" s="1548"/>
      <c r="AD11" s="26"/>
      <c r="AE11" s="221"/>
      <c r="AF11" s="221"/>
      <c r="AG11" s="221"/>
      <c r="AH11" s="221"/>
      <c r="AI11" s="220" t="s">
        <v>196</v>
      </c>
      <c r="AJ11" s="1516">
        <v>15</v>
      </c>
      <c r="AK11" s="1516"/>
      <c r="AL11" s="1516"/>
      <c r="AM11" s="222"/>
      <c r="AN11" s="222"/>
      <c r="AO11" s="1813" t="s">
        <v>6</v>
      </c>
      <c r="AP11" s="1814"/>
      <c r="AQ11" s="598">
        <f t="shared" ref="AQ11:AT12" si="0">SUM(AQ14,AQ29,AQ31,AQ33)</f>
        <v>22629</v>
      </c>
      <c r="AR11" s="646">
        <f t="shared" si="0"/>
        <v>0</v>
      </c>
      <c r="AS11" s="953">
        <f t="shared" si="0"/>
        <v>19928</v>
      </c>
      <c r="AT11" s="953">
        <f t="shared" si="0"/>
        <v>0</v>
      </c>
      <c r="AU11" s="953">
        <f>AU14+AU29+AU31+AU33</f>
        <v>0</v>
      </c>
      <c r="AV11" s="646">
        <f>SUM(AV14,AV29,AV31,AV33)</f>
        <v>-567</v>
      </c>
      <c r="AW11" s="953">
        <f>AW14+AW29+AW31+AW33</f>
        <v>0</v>
      </c>
      <c r="AX11" s="646">
        <f t="shared" ref="AX11:AZ12" si="1">SUM(AX14,AX29,AX31,AX33)</f>
        <v>0</v>
      </c>
      <c r="AY11" s="953">
        <f t="shared" si="1"/>
        <v>0</v>
      </c>
      <c r="AZ11" s="646">
        <f t="shared" si="1"/>
        <v>-14631</v>
      </c>
      <c r="BA11" s="953">
        <f>AQ11+AS11+AT11+AW11+AV11+AX11+AZ11</f>
        <v>27359</v>
      </c>
      <c r="BB11" s="601">
        <f>SUM(BB14,BB29,BB31,BB33)</f>
        <v>0</v>
      </c>
      <c r="BC11" s="151"/>
      <c r="BD11" s="151"/>
    </row>
    <row r="12" spans="1:56" ht="26.25" customHeight="1" x14ac:dyDescent="0.2">
      <c r="A12" s="133" t="s">
        <v>136</v>
      </c>
      <c r="C12" s="27"/>
      <c r="D12" s="2035"/>
      <c r="E12" s="2035"/>
      <c r="F12" s="2035"/>
      <c r="G12" s="2035"/>
      <c r="H12" s="2035"/>
      <c r="I12" s="2035"/>
      <c r="J12" s="2035"/>
      <c r="K12" s="2035"/>
      <c r="L12" s="2035"/>
      <c r="M12" s="2035"/>
      <c r="N12" s="2035"/>
      <c r="O12" s="2035"/>
      <c r="P12" s="2035"/>
      <c r="Q12" s="2035"/>
      <c r="R12" s="2035"/>
      <c r="S12" s="2035"/>
      <c r="T12" s="2035"/>
      <c r="U12" s="2035"/>
      <c r="V12" s="2035"/>
      <c r="W12" s="2035"/>
      <c r="X12" s="2035"/>
      <c r="Y12" s="1829">
        <v>5521</v>
      </c>
      <c r="Z12" s="1830"/>
      <c r="AA12" s="1830"/>
      <c r="AB12" s="1830"/>
      <c r="AC12" s="1831"/>
      <c r="AD12" s="26"/>
      <c r="AE12" s="221"/>
      <c r="AF12" s="221"/>
      <c r="AG12" s="221"/>
      <c r="AH12" s="221"/>
      <c r="AI12" s="220" t="s">
        <v>196</v>
      </c>
      <c r="AJ12" s="1516">
        <v>14</v>
      </c>
      <c r="AK12" s="1516"/>
      <c r="AL12" s="1516"/>
      <c r="AM12" s="222"/>
      <c r="AN12" s="222"/>
      <c r="AO12" s="1813" t="s">
        <v>7</v>
      </c>
      <c r="AP12" s="1814"/>
      <c r="AQ12" s="598">
        <f>SUM(AQ15,AQ30,AQ32,AQ34)</f>
        <v>23437</v>
      </c>
      <c r="AR12" s="646">
        <f t="shared" si="0"/>
        <v>0</v>
      </c>
      <c r="AS12" s="953">
        <f t="shared" si="0"/>
        <v>11033</v>
      </c>
      <c r="AT12" s="953">
        <f t="shared" si="0"/>
        <v>0</v>
      </c>
      <c r="AU12" s="959">
        <f>AU15+AU30+AU32+AU34</f>
        <v>0</v>
      </c>
      <c r="AV12" s="646">
        <f>SUM(AV15,AV30,AV32,AV34)</f>
        <v>-7470</v>
      </c>
      <c r="AW12" s="953">
        <f>AW15+AW30+AW32+AW34</f>
        <v>0</v>
      </c>
      <c r="AX12" s="646">
        <f t="shared" si="1"/>
        <v>0</v>
      </c>
      <c r="AY12" s="953">
        <f t="shared" si="1"/>
        <v>0</v>
      </c>
      <c r="AZ12" s="646">
        <f t="shared" si="1"/>
        <v>-4371</v>
      </c>
      <c r="BA12" s="953">
        <f>AQ12+AS12+AT12+AW12+AV12+AX12+AZ12</f>
        <v>22629</v>
      </c>
      <c r="BB12" s="601">
        <f>SUM(BB15,BB30,BB32,BB34)</f>
        <v>0</v>
      </c>
      <c r="BC12" s="151"/>
    </row>
    <row r="13" spans="1:56" ht="16.5" customHeight="1" x14ac:dyDescent="0.2">
      <c r="C13" s="26"/>
      <c r="D13" s="1839" t="s">
        <v>191</v>
      </c>
      <c r="E13" s="1839"/>
      <c r="F13" s="1839"/>
      <c r="G13" s="1839"/>
      <c r="H13" s="1839"/>
      <c r="I13" s="1839"/>
      <c r="J13" s="1839"/>
      <c r="K13" s="1839"/>
      <c r="L13" s="1839"/>
      <c r="M13" s="1839"/>
      <c r="N13" s="1839"/>
      <c r="O13" s="1839"/>
      <c r="P13" s="1839"/>
      <c r="Q13" s="1839"/>
      <c r="R13" s="1839"/>
      <c r="S13" s="1839"/>
      <c r="T13" s="1839"/>
      <c r="U13" s="1839"/>
      <c r="V13" s="1839"/>
      <c r="W13" s="1839"/>
      <c r="X13" s="1839"/>
      <c r="Y13" s="1750"/>
      <c r="Z13" s="1684"/>
      <c r="AA13" s="1684"/>
      <c r="AB13" s="1684"/>
      <c r="AC13" s="1751"/>
      <c r="AD13" s="2025"/>
      <c r="AE13" s="1848"/>
      <c r="AF13" s="1848"/>
      <c r="AG13" s="1848"/>
      <c r="AH13" s="1848"/>
      <c r="AI13" s="1848"/>
      <c r="AJ13" s="1848"/>
      <c r="AK13" s="1848"/>
      <c r="AL13" s="1848"/>
      <c r="AM13" s="1848"/>
      <c r="AN13" s="1848"/>
      <c r="AO13" s="1848"/>
      <c r="AP13" s="1884"/>
      <c r="AQ13" s="598"/>
      <c r="AR13" s="646"/>
      <c r="AS13" s="953"/>
      <c r="AT13" s="953"/>
      <c r="AU13" s="953"/>
      <c r="AV13" s="646"/>
      <c r="AW13" s="953"/>
      <c r="AX13" s="646"/>
      <c r="AY13" s="953"/>
      <c r="AZ13" s="646"/>
      <c r="BA13" s="953"/>
      <c r="BB13" s="668"/>
      <c r="BC13" s="151"/>
    </row>
    <row r="14" spans="1:56" ht="18" customHeight="1" x14ac:dyDescent="0.2">
      <c r="C14" s="26"/>
      <c r="D14" s="1512" t="s">
        <v>516</v>
      </c>
      <c r="E14" s="1512"/>
      <c r="F14" s="1512"/>
      <c r="G14" s="1512"/>
      <c r="H14" s="1512"/>
      <c r="I14" s="1512"/>
      <c r="J14" s="1512"/>
      <c r="K14" s="1512"/>
      <c r="L14" s="1512"/>
      <c r="M14" s="1512"/>
      <c r="N14" s="1512"/>
      <c r="O14" s="1512"/>
      <c r="P14" s="1512"/>
      <c r="Q14" s="1512"/>
      <c r="R14" s="1512"/>
      <c r="S14" s="1512"/>
      <c r="T14" s="1512"/>
      <c r="U14" s="1512"/>
      <c r="V14" s="1512"/>
      <c r="W14" s="1512"/>
      <c r="X14" s="1513"/>
      <c r="Y14" s="1555">
        <v>5502</v>
      </c>
      <c r="Z14" s="1549"/>
      <c r="AA14" s="1549"/>
      <c r="AB14" s="1549"/>
      <c r="AC14" s="1548"/>
      <c r="AD14" s="26"/>
      <c r="AE14" s="221"/>
      <c r="AF14" s="221"/>
      <c r="AG14" s="221"/>
      <c r="AH14" s="221"/>
      <c r="AI14" s="220" t="s">
        <v>196</v>
      </c>
      <c r="AJ14" s="1516">
        <v>15</v>
      </c>
      <c r="AK14" s="1516"/>
      <c r="AL14" s="1516"/>
      <c r="AM14" s="222"/>
      <c r="AN14" s="222"/>
      <c r="AO14" s="1813" t="s">
        <v>6</v>
      </c>
      <c r="AP14" s="1814"/>
      <c r="AQ14" s="598">
        <f>BA15</f>
        <v>9081</v>
      </c>
      <c r="AR14" s="646">
        <f>BB15</f>
        <v>0</v>
      </c>
      <c r="AS14" s="953">
        <f t="shared" ref="AS14:AU15" si="2">AS17+AS19+AS21+AS23+AS25+AS27</f>
        <v>18189</v>
      </c>
      <c r="AT14" s="953">
        <f t="shared" si="2"/>
        <v>0</v>
      </c>
      <c r="AU14" s="953">
        <f t="shared" si="2"/>
        <v>0</v>
      </c>
      <c r="AV14" s="646">
        <f t="shared" ref="AV14:AZ15" si="3">AV17+AV19+AV21+AV23+AV25+AV27</f>
        <v>-334</v>
      </c>
      <c r="AW14" s="953">
        <f t="shared" si="3"/>
        <v>0</v>
      </c>
      <c r="AX14" s="646">
        <f t="shared" si="3"/>
        <v>0</v>
      </c>
      <c r="AY14" s="953">
        <f t="shared" si="3"/>
        <v>0</v>
      </c>
      <c r="AZ14" s="646">
        <f t="shared" si="3"/>
        <v>-6688</v>
      </c>
      <c r="BA14" s="953">
        <f t="shared" ref="BA14:BA15" si="4">AQ14+AS14+AT14+AW14+AV14+AX14+AZ14</f>
        <v>20248</v>
      </c>
      <c r="BB14" s="601">
        <f>AR14+AU14+AY14-AW14</f>
        <v>0</v>
      </c>
      <c r="BC14" s="151"/>
    </row>
    <row r="15" spans="1:56" ht="18" customHeight="1" x14ac:dyDescent="0.2">
      <c r="C15" s="29"/>
      <c r="D15" s="1519"/>
      <c r="E15" s="1519"/>
      <c r="F15" s="1519"/>
      <c r="G15" s="1519"/>
      <c r="H15" s="1519"/>
      <c r="I15" s="1519"/>
      <c r="J15" s="1519"/>
      <c r="K15" s="1519"/>
      <c r="L15" s="1519"/>
      <c r="M15" s="1519"/>
      <c r="N15" s="1519"/>
      <c r="O15" s="1519"/>
      <c r="P15" s="1519"/>
      <c r="Q15" s="1519"/>
      <c r="R15" s="1519"/>
      <c r="S15" s="1519"/>
      <c r="T15" s="1519"/>
      <c r="U15" s="1519"/>
      <c r="V15" s="1519"/>
      <c r="W15" s="1519"/>
      <c r="X15" s="1520"/>
      <c r="Y15" s="1829">
        <v>5522</v>
      </c>
      <c r="Z15" s="1830"/>
      <c r="AA15" s="1830"/>
      <c r="AB15" s="1830"/>
      <c r="AC15" s="1831"/>
      <c r="AD15" s="26"/>
      <c r="AE15" s="221"/>
      <c r="AF15" s="221"/>
      <c r="AG15" s="221"/>
      <c r="AH15" s="221"/>
      <c r="AI15" s="220" t="s">
        <v>196</v>
      </c>
      <c r="AJ15" s="1516">
        <v>14</v>
      </c>
      <c r="AK15" s="1516"/>
      <c r="AL15" s="1516"/>
      <c r="AM15" s="222"/>
      <c r="AN15" s="222"/>
      <c r="AO15" s="1813" t="s">
        <v>7</v>
      </c>
      <c r="AP15" s="1814"/>
      <c r="AQ15" s="598">
        <f>AQ18+AQ20+AQ22+AQ24+AQ26+AQ28</f>
        <v>7699</v>
      </c>
      <c r="AR15" s="646">
        <f>AR18+AR20+AR22+AR24+AR26+AR28</f>
        <v>0</v>
      </c>
      <c r="AS15" s="953">
        <f t="shared" si="2"/>
        <v>6180</v>
      </c>
      <c r="AT15" s="953">
        <f t="shared" si="2"/>
        <v>0</v>
      </c>
      <c r="AU15" s="953">
        <f t="shared" si="2"/>
        <v>0</v>
      </c>
      <c r="AV15" s="599">
        <f t="shared" si="3"/>
        <v>-2250</v>
      </c>
      <c r="AW15" s="953">
        <f t="shared" si="3"/>
        <v>0</v>
      </c>
      <c r="AX15" s="646">
        <f t="shared" si="3"/>
        <v>0</v>
      </c>
      <c r="AY15" s="953">
        <f t="shared" si="3"/>
        <v>0</v>
      </c>
      <c r="AZ15" s="646">
        <f t="shared" si="3"/>
        <v>-2548</v>
      </c>
      <c r="BA15" s="953">
        <f t="shared" si="4"/>
        <v>9081</v>
      </c>
      <c r="BB15" s="601">
        <f>AR15+AU15+AY15-AW15</f>
        <v>0</v>
      </c>
      <c r="BC15" s="151"/>
    </row>
    <row r="16" spans="1:56" ht="13.5" customHeight="1" x14ac:dyDescent="0.2">
      <c r="C16" s="87"/>
      <c r="D16" s="2044" t="s">
        <v>191</v>
      </c>
      <c r="E16" s="2044"/>
      <c r="F16" s="2044"/>
      <c r="G16" s="2044"/>
      <c r="H16" s="2044"/>
      <c r="I16" s="2044"/>
      <c r="J16" s="2044"/>
      <c r="K16" s="2044"/>
      <c r="L16" s="2044"/>
      <c r="M16" s="2044"/>
      <c r="N16" s="2044"/>
      <c r="O16" s="2044"/>
      <c r="P16" s="2044"/>
      <c r="Q16" s="2044"/>
      <c r="R16" s="2044"/>
      <c r="S16" s="2044"/>
      <c r="T16" s="2044"/>
      <c r="U16" s="2044"/>
      <c r="V16" s="2044"/>
      <c r="W16" s="2044"/>
      <c r="X16" s="2044"/>
      <c r="Y16" s="1750"/>
      <c r="Z16" s="1684"/>
      <c r="AA16" s="1684"/>
      <c r="AB16" s="1684"/>
      <c r="AC16" s="1751"/>
      <c r="AD16" s="2025"/>
      <c r="AE16" s="1848"/>
      <c r="AF16" s="1848"/>
      <c r="AG16" s="1848"/>
      <c r="AH16" s="1848"/>
      <c r="AI16" s="1848"/>
      <c r="AJ16" s="1848"/>
      <c r="AK16" s="1848"/>
      <c r="AL16" s="1848"/>
      <c r="AM16" s="1848"/>
      <c r="AN16" s="1848"/>
      <c r="AO16" s="1848"/>
      <c r="AP16" s="1884"/>
      <c r="AQ16" s="598"/>
      <c r="AR16" s="646"/>
      <c r="AS16" s="953"/>
      <c r="AT16" s="953"/>
      <c r="AU16" s="953"/>
      <c r="AV16" s="646"/>
      <c r="AW16" s="953"/>
      <c r="AX16" s="646"/>
      <c r="AY16" s="953"/>
      <c r="AZ16" s="646"/>
      <c r="BA16" s="953"/>
      <c r="BB16" s="668"/>
      <c r="BC16" s="151"/>
    </row>
    <row r="17" spans="3:55" ht="12.75" customHeight="1" x14ac:dyDescent="0.2">
      <c r="C17" s="27"/>
      <c r="D17" s="1820" t="s">
        <v>517</v>
      </c>
      <c r="E17" s="1820"/>
      <c r="F17" s="1820"/>
      <c r="G17" s="1820"/>
      <c r="H17" s="1820"/>
      <c r="I17" s="1820"/>
      <c r="J17" s="1820"/>
      <c r="K17" s="1820"/>
      <c r="L17" s="1820"/>
      <c r="M17" s="1820"/>
      <c r="N17" s="1820"/>
      <c r="O17" s="1820"/>
      <c r="P17" s="1820"/>
      <c r="Q17" s="1820"/>
      <c r="R17" s="1820"/>
      <c r="S17" s="1820"/>
      <c r="T17" s="1820"/>
      <c r="U17" s="1820"/>
      <c r="V17" s="1820"/>
      <c r="W17" s="1820"/>
      <c r="X17" s="1821"/>
      <c r="Y17" s="1555">
        <v>55021</v>
      </c>
      <c r="Z17" s="1549"/>
      <c r="AA17" s="1549"/>
      <c r="AB17" s="1549"/>
      <c r="AC17" s="1548"/>
      <c r="AD17" s="26"/>
      <c r="AE17" s="221"/>
      <c r="AF17" s="221"/>
      <c r="AG17" s="221"/>
      <c r="AH17" s="221"/>
      <c r="AI17" s="220" t="s">
        <v>196</v>
      </c>
      <c r="AJ17" s="1516">
        <v>15</v>
      </c>
      <c r="AK17" s="1516"/>
      <c r="AL17" s="1516"/>
      <c r="AM17" s="222"/>
      <c r="AN17" s="222"/>
      <c r="AO17" s="1813" t="s">
        <v>6</v>
      </c>
      <c r="AP17" s="1814"/>
      <c r="AQ17" s="598">
        <f>BA18</f>
        <v>0</v>
      </c>
      <c r="AR17" s="646">
        <f>BB18</f>
        <v>0</v>
      </c>
      <c r="AS17" s="592">
        <v>0</v>
      </c>
      <c r="AT17" s="592">
        <v>0</v>
      </c>
      <c r="AU17" s="592">
        <v>0</v>
      </c>
      <c r="AV17" s="592">
        <v>0</v>
      </c>
      <c r="AW17" s="592">
        <v>0</v>
      </c>
      <c r="AX17" s="592">
        <v>0</v>
      </c>
      <c r="AY17" s="592">
        <v>0</v>
      </c>
      <c r="AZ17" s="592">
        <v>0</v>
      </c>
      <c r="BA17" s="953">
        <f t="shared" ref="BA17:BA34" si="5">AQ17+AS17+AT17+AW17+AV17+AX17+AZ17</f>
        <v>0</v>
      </c>
      <c r="BB17" s="601">
        <f t="shared" ref="BB17:BB47" si="6">AR17+AU17+AY17-AW17</f>
        <v>0</v>
      </c>
      <c r="BC17" s="151"/>
    </row>
    <row r="18" spans="3:55" ht="12.75" x14ac:dyDescent="0.2">
      <c r="C18" s="29"/>
      <c r="D18" s="2042"/>
      <c r="E18" s="2042"/>
      <c r="F18" s="2042"/>
      <c r="G18" s="2042"/>
      <c r="H18" s="2042"/>
      <c r="I18" s="2042"/>
      <c r="J18" s="2042"/>
      <c r="K18" s="2042"/>
      <c r="L18" s="2042"/>
      <c r="M18" s="2042"/>
      <c r="N18" s="2042"/>
      <c r="O18" s="2042"/>
      <c r="P18" s="2042"/>
      <c r="Q18" s="2042"/>
      <c r="R18" s="2042"/>
      <c r="S18" s="2042"/>
      <c r="T18" s="2042"/>
      <c r="U18" s="2042"/>
      <c r="V18" s="2042"/>
      <c r="W18" s="2042"/>
      <c r="X18" s="2043"/>
      <c r="Y18" s="1829">
        <v>55221</v>
      </c>
      <c r="Z18" s="1830"/>
      <c r="AA18" s="1830"/>
      <c r="AB18" s="1830"/>
      <c r="AC18" s="1831"/>
      <c r="AD18" s="26"/>
      <c r="AE18" s="221"/>
      <c r="AF18" s="221"/>
      <c r="AG18" s="221"/>
      <c r="AH18" s="221"/>
      <c r="AI18" s="220" t="s">
        <v>196</v>
      </c>
      <c r="AJ18" s="1516">
        <v>14</v>
      </c>
      <c r="AK18" s="1516"/>
      <c r="AL18" s="1516"/>
      <c r="AM18" s="222"/>
      <c r="AN18" s="222"/>
      <c r="AO18" s="1813" t="s">
        <v>7</v>
      </c>
      <c r="AP18" s="1814"/>
      <c r="AQ18" s="670">
        <v>0</v>
      </c>
      <c r="AR18" s="672">
        <v>0</v>
      </c>
      <c r="AS18" s="592">
        <v>0</v>
      </c>
      <c r="AT18" s="592">
        <v>0</v>
      </c>
      <c r="AU18" s="592">
        <v>0</v>
      </c>
      <c r="AV18" s="672">
        <v>0</v>
      </c>
      <c r="AW18" s="592">
        <v>0</v>
      </c>
      <c r="AX18" s="672">
        <v>0</v>
      </c>
      <c r="AY18" s="592">
        <v>0</v>
      </c>
      <c r="AZ18" s="672">
        <v>0</v>
      </c>
      <c r="BA18" s="953">
        <f t="shared" si="5"/>
        <v>0</v>
      </c>
      <c r="BB18" s="601">
        <f t="shared" si="6"/>
        <v>0</v>
      </c>
      <c r="BC18" s="151"/>
    </row>
    <row r="19" spans="3:55" ht="12.75" customHeight="1" x14ac:dyDescent="0.2">
      <c r="C19" s="27"/>
      <c r="D19" s="2031" t="s">
        <v>518</v>
      </c>
      <c r="E19" s="2031"/>
      <c r="F19" s="2031"/>
      <c r="G19" s="2031"/>
      <c r="H19" s="2031"/>
      <c r="I19" s="2031"/>
      <c r="J19" s="2031"/>
      <c r="K19" s="2031"/>
      <c r="L19" s="2031"/>
      <c r="M19" s="2031"/>
      <c r="N19" s="2031"/>
      <c r="O19" s="2031"/>
      <c r="P19" s="2031"/>
      <c r="Q19" s="2031"/>
      <c r="R19" s="2031"/>
      <c r="S19" s="2031"/>
      <c r="T19" s="2031"/>
      <c r="U19" s="2031"/>
      <c r="V19" s="2031"/>
      <c r="W19" s="2031"/>
      <c r="X19" s="2032"/>
      <c r="Y19" s="1555">
        <v>55022</v>
      </c>
      <c r="Z19" s="1549"/>
      <c r="AA19" s="1549"/>
      <c r="AB19" s="1549"/>
      <c r="AC19" s="1548"/>
      <c r="AD19" s="26"/>
      <c r="AE19" s="869"/>
      <c r="AF19" s="869"/>
      <c r="AG19" s="869"/>
      <c r="AH19" s="869"/>
      <c r="AI19" s="868" t="s">
        <v>196</v>
      </c>
      <c r="AJ19" s="1516">
        <v>15</v>
      </c>
      <c r="AK19" s="1516"/>
      <c r="AL19" s="1516"/>
      <c r="AM19" s="872"/>
      <c r="AN19" s="872"/>
      <c r="AO19" s="1813" t="s">
        <v>6</v>
      </c>
      <c r="AP19" s="1814"/>
      <c r="AQ19" s="598">
        <f>BA20</f>
        <v>8997</v>
      </c>
      <c r="AR19" s="646">
        <f>BB20</f>
        <v>0</v>
      </c>
      <c r="AS19" s="592">
        <v>17533</v>
      </c>
      <c r="AT19" s="592">
        <v>0</v>
      </c>
      <c r="AU19" s="592">
        <v>0</v>
      </c>
      <c r="AV19" s="672">
        <v>-327</v>
      </c>
      <c r="AW19" s="592">
        <v>0</v>
      </c>
      <c r="AX19" s="672">
        <v>0</v>
      </c>
      <c r="AY19" s="592">
        <v>0</v>
      </c>
      <c r="AZ19" s="672">
        <v>-6677</v>
      </c>
      <c r="BA19" s="1034">
        <f t="shared" si="5"/>
        <v>19526</v>
      </c>
      <c r="BB19" s="601">
        <f t="shared" si="6"/>
        <v>0</v>
      </c>
      <c r="BC19" s="151"/>
    </row>
    <row r="20" spans="3:55" ht="12" customHeight="1" x14ac:dyDescent="0.2">
      <c r="C20" s="29"/>
      <c r="D20" s="2036"/>
      <c r="E20" s="2036"/>
      <c r="F20" s="2036"/>
      <c r="G20" s="2036"/>
      <c r="H20" s="2036"/>
      <c r="I20" s="2036"/>
      <c r="J20" s="2036"/>
      <c r="K20" s="2036"/>
      <c r="L20" s="2036"/>
      <c r="M20" s="2036"/>
      <c r="N20" s="2036"/>
      <c r="O20" s="2036"/>
      <c r="P20" s="2036"/>
      <c r="Q20" s="2036"/>
      <c r="R20" s="2036"/>
      <c r="S20" s="2036"/>
      <c r="T20" s="2036"/>
      <c r="U20" s="2036"/>
      <c r="V20" s="2036"/>
      <c r="W20" s="2036"/>
      <c r="X20" s="2037"/>
      <c r="Y20" s="1829">
        <v>55222</v>
      </c>
      <c r="Z20" s="1830"/>
      <c r="AA20" s="1830"/>
      <c r="AB20" s="1830"/>
      <c r="AC20" s="1831"/>
      <c r="AD20" s="26"/>
      <c r="AE20" s="869"/>
      <c r="AF20" s="869"/>
      <c r="AG20" s="869"/>
      <c r="AH20" s="869"/>
      <c r="AI20" s="868" t="s">
        <v>196</v>
      </c>
      <c r="AJ20" s="1516">
        <v>14</v>
      </c>
      <c r="AK20" s="1516"/>
      <c r="AL20" s="1516"/>
      <c r="AM20" s="872"/>
      <c r="AN20" s="872"/>
      <c r="AO20" s="1813" t="s">
        <v>7</v>
      </c>
      <c r="AP20" s="1814"/>
      <c r="AQ20" s="670">
        <v>7356</v>
      </c>
      <c r="AR20" s="672">
        <v>0</v>
      </c>
      <c r="AS20" s="592">
        <v>6180</v>
      </c>
      <c r="AT20" s="592">
        <v>0</v>
      </c>
      <c r="AU20" s="592">
        <v>0</v>
      </c>
      <c r="AV20" s="672">
        <v>-2250</v>
      </c>
      <c r="AW20" s="592">
        <v>0</v>
      </c>
      <c r="AX20" s="672">
        <v>0</v>
      </c>
      <c r="AY20" s="592">
        <v>0</v>
      </c>
      <c r="AZ20" s="672">
        <v>-2289</v>
      </c>
      <c r="BA20" s="1034">
        <f t="shared" si="5"/>
        <v>8997</v>
      </c>
      <c r="BB20" s="601">
        <v>0</v>
      </c>
      <c r="BC20" s="151"/>
    </row>
    <row r="21" spans="3:55" ht="38.25" customHeight="1" x14ac:dyDescent="0.2">
      <c r="C21" s="27"/>
      <c r="D21" s="1820" t="s">
        <v>519</v>
      </c>
      <c r="E21" s="1820"/>
      <c r="F21" s="1820"/>
      <c r="G21" s="1820"/>
      <c r="H21" s="1820"/>
      <c r="I21" s="1820"/>
      <c r="J21" s="1820"/>
      <c r="K21" s="1820"/>
      <c r="L21" s="1820"/>
      <c r="M21" s="1820"/>
      <c r="N21" s="1820"/>
      <c r="O21" s="1820"/>
      <c r="P21" s="1820"/>
      <c r="Q21" s="1820"/>
      <c r="R21" s="1820"/>
      <c r="S21" s="1820"/>
      <c r="T21" s="1820"/>
      <c r="U21" s="1820"/>
      <c r="V21" s="1820"/>
      <c r="W21" s="1820"/>
      <c r="X21" s="1821"/>
      <c r="Y21" s="1555">
        <v>55023</v>
      </c>
      <c r="Z21" s="1549"/>
      <c r="AA21" s="1549"/>
      <c r="AB21" s="1549"/>
      <c r="AC21" s="1548"/>
      <c r="AD21" s="26"/>
      <c r="AE21" s="869"/>
      <c r="AF21" s="869"/>
      <c r="AG21" s="869"/>
      <c r="AH21" s="869"/>
      <c r="AI21" s="868" t="s">
        <v>196</v>
      </c>
      <c r="AJ21" s="1516">
        <v>15</v>
      </c>
      <c r="AK21" s="1516"/>
      <c r="AL21" s="1516"/>
      <c r="AM21" s="872"/>
      <c r="AN21" s="872"/>
      <c r="AO21" s="1813" t="s">
        <v>6</v>
      </c>
      <c r="AP21" s="1814"/>
      <c r="AQ21" s="598">
        <f>BA22</f>
        <v>0</v>
      </c>
      <c r="AR21" s="646">
        <f>BB22</f>
        <v>0</v>
      </c>
      <c r="AS21" s="592">
        <v>0</v>
      </c>
      <c r="AT21" s="592">
        <v>0</v>
      </c>
      <c r="AU21" s="592">
        <v>0</v>
      </c>
      <c r="AV21" s="672">
        <v>0</v>
      </c>
      <c r="AW21" s="592">
        <v>0</v>
      </c>
      <c r="AX21" s="672">
        <v>0</v>
      </c>
      <c r="AY21" s="592">
        <v>0</v>
      </c>
      <c r="AZ21" s="672">
        <v>0</v>
      </c>
      <c r="BA21" s="1034">
        <f t="shared" si="5"/>
        <v>0</v>
      </c>
      <c r="BB21" s="601">
        <f t="shared" si="6"/>
        <v>0</v>
      </c>
      <c r="BC21" s="151"/>
    </row>
    <row r="22" spans="3:55" ht="42" customHeight="1" x14ac:dyDescent="0.2">
      <c r="C22" s="29"/>
      <c r="D22" s="1832"/>
      <c r="E22" s="1832"/>
      <c r="F22" s="1832"/>
      <c r="G22" s="1832"/>
      <c r="H22" s="1832"/>
      <c r="I22" s="1832"/>
      <c r="J22" s="1832"/>
      <c r="K22" s="1832"/>
      <c r="L22" s="1832"/>
      <c r="M22" s="1832"/>
      <c r="N22" s="1832"/>
      <c r="O22" s="1832"/>
      <c r="P22" s="1832"/>
      <c r="Q22" s="1832"/>
      <c r="R22" s="1832"/>
      <c r="S22" s="1832"/>
      <c r="T22" s="1832"/>
      <c r="U22" s="1832"/>
      <c r="V22" s="1832"/>
      <c r="W22" s="1832"/>
      <c r="X22" s="1833"/>
      <c r="Y22" s="1829">
        <v>55223</v>
      </c>
      <c r="Z22" s="1830"/>
      <c r="AA22" s="1830"/>
      <c r="AB22" s="1830"/>
      <c r="AC22" s="1831"/>
      <c r="AD22" s="26"/>
      <c r="AE22" s="869"/>
      <c r="AF22" s="869"/>
      <c r="AG22" s="869"/>
      <c r="AH22" s="869"/>
      <c r="AI22" s="868" t="s">
        <v>196</v>
      </c>
      <c r="AJ22" s="1516">
        <v>14</v>
      </c>
      <c r="AK22" s="1516"/>
      <c r="AL22" s="1516"/>
      <c r="AM22" s="872"/>
      <c r="AN22" s="872"/>
      <c r="AO22" s="1813" t="s">
        <v>7</v>
      </c>
      <c r="AP22" s="1814"/>
      <c r="AQ22" s="670">
        <v>0</v>
      </c>
      <c r="AR22" s="672">
        <v>0</v>
      </c>
      <c r="AS22" s="592">
        <v>0</v>
      </c>
      <c r="AT22" s="592">
        <v>0</v>
      </c>
      <c r="AU22" s="592">
        <v>0</v>
      </c>
      <c r="AV22" s="672">
        <v>0</v>
      </c>
      <c r="AW22" s="592">
        <v>0</v>
      </c>
      <c r="AX22" s="672">
        <v>0</v>
      </c>
      <c r="AY22" s="592">
        <v>0</v>
      </c>
      <c r="AZ22" s="672">
        <v>0</v>
      </c>
      <c r="BA22" s="1034">
        <f t="shared" si="5"/>
        <v>0</v>
      </c>
      <c r="BB22" s="601">
        <f t="shared" si="6"/>
        <v>0</v>
      </c>
      <c r="BC22" s="151"/>
    </row>
    <row r="23" spans="3:55" ht="18" customHeight="1" x14ac:dyDescent="0.2">
      <c r="C23" s="27"/>
      <c r="D23" s="1820" t="s">
        <v>520</v>
      </c>
      <c r="E23" s="1820"/>
      <c r="F23" s="1820"/>
      <c r="G23" s="1820"/>
      <c r="H23" s="1820"/>
      <c r="I23" s="1820"/>
      <c r="J23" s="1820"/>
      <c r="K23" s="1820"/>
      <c r="L23" s="1820"/>
      <c r="M23" s="1820"/>
      <c r="N23" s="1820"/>
      <c r="O23" s="1820"/>
      <c r="P23" s="1820"/>
      <c r="Q23" s="1820"/>
      <c r="R23" s="1820"/>
      <c r="S23" s="1820"/>
      <c r="T23" s="1820"/>
      <c r="U23" s="1820"/>
      <c r="V23" s="1820"/>
      <c r="W23" s="1820"/>
      <c r="X23" s="1821"/>
      <c r="Y23" s="1555">
        <v>55024</v>
      </c>
      <c r="Z23" s="1549"/>
      <c r="AA23" s="1549"/>
      <c r="AB23" s="1549"/>
      <c r="AC23" s="1548"/>
      <c r="AD23" s="26"/>
      <c r="AE23" s="869"/>
      <c r="AF23" s="869"/>
      <c r="AG23" s="869"/>
      <c r="AH23" s="869"/>
      <c r="AI23" s="868" t="s">
        <v>196</v>
      </c>
      <c r="AJ23" s="1516">
        <v>15</v>
      </c>
      <c r="AK23" s="1516"/>
      <c r="AL23" s="1516"/>
      <c r="AM23" s="872"/>
      <c r="AN23" s="872"/>
      <c r="AO23" s="1813" t="s">
        <v>6</v>
      </c>
      <c r="AP23" s="1814"/>
      <c r="AQ23" s="598">
        <f>BA24</f>
        <v>0</v>
      </c>
      <c r="AR23" s="646">
        <f>BB24</f>
        <v>0</v>
      </c>
      <c r="AS23" s="592">
        <v>0</v>
      </c>
      <c r="AT23" s="592">
        <v>0</v>
      </c>
      <c r="AU23" s="592">
        <v>0</v>
      </c>
      <c r="AV23" s="672">
        <v>0</v>
      </c>
      <c r="AW23" s="592">
        <v>0</v>
      </c>
      <c r="AX23" s="672">
        <v>0</v>
      </c>
      <c r="AY23" s="592">
        <v>0</v>
      </c>
      <c r="AZ23" s="672">
        <v>0</v>
      </c>
      <c r="BA23" s="1034">
        <f t="shared" si="5"/>
        <v>0</v>
      </c>
      <c r="BB23" s="601">
        <f t="shared" si="6"/>
        <v>0</v>
      </c>
      <c r="BC23" s="151"/>
    </row>
    <row r="24" spans="3:55" ht="18" customHeight="1" x14ac:dyDescent="0.2">
      <c r="C24" s="29"/>
      <c r="D24" s="1832"/>
      <c r="E24" s="1832"/>
      <c r="F24" s="1832"/>
      <c r="G24" s="1832"/>
      <c r="H24" s="1832"/>
      <c r="I24" s="1832"/>
      <c r="J24" s="1832"/>
      <c r="K24" s="1832"/>
      <c r="L24" s="1832"/>
      <c r="M24" s="1832"/>
      <c r="N24" s="1832"/>
      <c r="O24" s="1832"/>
      <c r="P24" s="1832"/>
      <c r="Q24" s="1832"/>
      <c r="R24" s="1832"/>
      <c r="S24" s="1832"/>
      <c r="T24" s="1832"/>
      <c r="U24" s="1832"/>
      <c r="V24" s="1832"/>
      <c r="W24" s="1832"/>
      <c r="X24" s="1833"/>
      <c r="Y24" s="1829">
        <v>55224</v>
      </c>
      <c r="Z24" s="1830"/>
      <c r="AA24" s="1830"/>
      <c r="AB24" s="1830"/>
      <c r="AC24" s="1831"/>
      <c r="AD24" s="26"/>
      <c r="AE24" s="869"/>
      <c r="AF24" s="869"/>
      <c r="AG24" s="869"/>
      <c r="AH24" s="869"/>
      <c r="AI24" s="868" t="s">
        <v>196</v>
      </c>
      <c r="AJ24" s="1516">
        <v>14</v>
      </c>
      <c r="AK24" s="1516"/>
      <c r="AL24" s="1516"/>
      <c r="AM24" s="872"/>
      <c r="AN24" s="872"/>
      <c r="AO24" s="1813" t="s">
        <v>7</v>
      </c>
      <c r="AP24" s="1814"/>
      <c r="AQ24" s="670">
        <v>0</v>
      </c>
      <c r="AR24" s="672">
        <v>0</v>
      </c>
      <c r="AS24" s="592">
        <v>0</v>
      </c>
      <c r="AT24" s="592">
        <v>0</v>
      </c>
      <c r="AU24" s="592">
        <v>0</v>
      </c>
      <c r="AV24" s="672">
        <v>0</v>
      </c>
      <c r="AW24" s="592">
        <v>0</v>
      </c>
      <c r="AX24" s="672">
        <v>0</v>
      </c>
      <c r="AY24" s="592">
        <v>0</v>
      </c>
      <c r="AZ24" s="672">
        <v>0</v>
      </c>
      <c r="BA24" s="1034">
        <v>0</v>
      </c>
      <c r="BB24" s="601">
        <f t="shared" si="6"/>
        <v>0</v>
      </c>
      <c r="BC24" s="151"/>
    </row>
    <row r="25" spans="3:55" ht="12.75" customHeight="1" x14ac:dyDescent="0.2">
      <c r="C25" s="27"/>
      <c r="D25" s="1820" t="s">
        <v>521</v>
      </c>
      <c r="E25" s="1820"/>
      <c r="F25" s="1820"/>
      <c r="G25" s="1820"/>
      <c r="H25" s="1820"/>
      <c r="I25" s="1820"/>
      <c r="J25" s="1820"/>
      <c r="K25" s="1820"/>
      <c r="L25" s="1820"/>
      <c r="M25" s="1820"/>
      <c r="N25" s="1820"/>
      <c r="O25" s="1820"/>
      <c r="P25" s="1820"/>
      <c r="Q25" s="1820"/>
      <c r="R25" s="1820"/>
      <c r="S25" s="1820"/>
      <c r="T25" s="1820"/>
      <c r="U25" s="1820"/>
      <c r="V25" s="1820"/>
      <c r="W25" s="1820"/>
      <c r="X25" s="1821"/>
      <c r="Y25" s="1555">
        <v>55025</v>
      </c>
      <c r="Z25" s="1549"/>
      <c r="AA25" s="1549"/>
      <c r="AB25" s="1549"/>
      <c r="AC25" s="1548"/>
      <c r="AD25" s="26"/>
      <c r="AE25" s="869"/>
      <c r="AF25" s="869"/>
      <c r="AG25" s="869"/>
      <c r="AH25" s="869"/>
      <c r="AI25" s="868" t="s">
        <v>196</v>
      </c>
      <c r="AJ25" s="1516">
        <v>15</v>
      </c>
      <c r="AK25" s="1516"/>
      <c r="AL25" s="1516"/>
      <c r="AM25" s="872"/>
      <c r="AN25" s="872"/>
      <c r="AO25" s="1813" t="s">
        <v>6</v>
      </c>
      <c r="AP25" s="1814"/>
      <c r="AQ25" s="598">
        <f>BA26</f>
        <v>0</v>
      </c>
      <c r="AR25" s="646">
        <f>BB26</f>
        <v>0</v>
      </c>
      <c r="AS25" s="592">
        <v>0</v>
      </c>
      <c r="AT25" s="592">
        <v>0</v>
      </c>
      <c r="AU25" s="592">
        <v>0</v>
      </c>
      <c r="AV25" s="672">
        <v>0</v>
      </c>
      <c r="AW25" s="592">
        <v>0</v>
      </c>
      <c r="AX25" s="672">
        <v>0</v>
      </c>
      <c r="AY25" s="592">
        <v>0</v>
      </c>
      <c r="AZ25" s="672">
        <v>0</v>
      </c>
      <c r="BA25" s="1034">
        <v>0</v>
      </c>
      <c r="BB25" s="601">
        <f t="shared" si="6"/>
        <v>0</v>
      </c>
      <c r="BC25" s="151"/>
    </row>
    <row r="26" spans="3:55" ht="12.75" x14ac:dyDescent="0.2">
      <c r="C26" s="29"/>
      <c r="D26" s="1832"/>
      <c r="E26" s="1832"/>
      <c r="F26" s="1832"/>
      <c r="G26" s="1832"/>
      <c r="H26" s="1832"/>
      <c r="I26" s="1832"/>
      <c r="J26" s="1832"/>
      <c r="K26" s="1832"/>
      <c r="L26" s="1832"/>
      <c r="M26" s="1832"/>
      <c r="N26" s="1832"/>
      <c r="O26" s="1832"/>
      <c r="P26" s="1832"/>
      <c r="Q26" s="1832"/>
      <c r="R26" s="1832"/>
      <c r="S26" s="1832"/>
      <c r="T26" s="1832"/>
      <c r="U26" s="1832"/>
      <c r="V26" s="1832"/>
      <c r="W26" s="1832"/>
      <c r="X26" s="1833"/>
      <c r="Y26" s="1829">
        <v>55225</v>
      </c>
      <c r="Z26" s="1830"/>
      <c r="AA26" s="1830"/>
      <c r="AB26" s="1830"/>
      <c r="AC26" s="1831"/>
      <c r="AD26" s="26"/>
      <c r="AE26" s="869"/>
      <c r="AF26" s="869"/>
      <c r="AG26" s="869"/>
      <c r="AH26" s="869"/>
      <c r="AI26" s="868" t="s">
        <v>196</v>
      </c>
      <c r="AJ26" s="1516">
        <v>14</v>
      </c>
      <c r="AK26" s="1516"/>
      <c r="AL26" s="1516"/>
      <c r="AM26" s="872"/>
      <c r="AN26" s="872"/>
      <c r="AO26" s="1813" t="s">
        <v>7</v>
      </c>
      <c r="AP26" s="1814"/>
      <c r="AQ26" s="670">
        <v>0</v>
      </c>
      <c r="AR26" s="672">
        <v>0</v>
      </c>
      <c r="AS26" s="592">
        <v>0</v>
      </c>
      <c r="AT26" s="592">
        <v>0</v>
      </c>
      <c r="AU26" s="592">
        <v>0</v>
      </c>
      <c r="AV26" s="672">
        <v>0</v>
      </c>
      <c r="AW26" s="592">
        <v>0</v>
      </c>
      <c r="AX26" s="672">
        <v>0</v>
      </c>
      <c r="AY26" s="592">
        <v>0</v>
      </c>
      <c r="AZ26" s="672">
        <v>0</v>
      </c>
      <c r="BA26" s="1034">
        <v>0</v>
      </c>
      <c r="BB26" s="601">
        <f t="shared" si="6"/>
        <v>0</v>
      </c>
      <c r="BC26" s="151"/>
    </row>
    <row r="27" spans="3:55" ht="12.75" customHeight="1" x14ac:dyDescent="0.2">
      <c r="C27" s="27"/>
      <c r="D27" s="1820" t="s">
        <v>522</v>
      </c>
      <c r="E27" s="1826"/>
      <c r="F27" s="1826"/>
      <c r="G27" s="1826"/>
      <c r="H27" s="1826"/>
      <c r="I27" s="1826"/>
      <c r="J27" s="1826"/>
      <c r="K27" s="1826"/>
      <c r="L27" s="1826"/>
      <c r="M27" s="1826"/>
      <c r="N27" s="1826"/>
      <c r="O27" s="1826"/>
      <c r="P27" s="1826"/>
      <c r="Q27" s="1826"/>
      <c r="R27" s="1826"/>
      <c r="S27" s="1826"/>
      <c r="T27" s="1826"/>
      <c r="U27" s="1826"/>
      <c r="V27" s="1826"/>
      <c r="W27" s="1826"/>
      <c r="X27" s="1827"/>
      <c r="Y27" s="1555">
        <v>55026</v>
      </c>
      <c r="Z27" s="1549"/>
      <c r="AA27" s="1549"/>
      <c r="AB27" s="1549"/>
      <c r="AC27" s="1548"/>
      <c r="AD27" s="26"/>
      <c r="AE27" s="869"/>
      <c r="AF27" s="869"/>
      <c r="AG27" s="869"/>
      <c r="AH27" s="869"/>
      <c r="AI27" s="868" t="s">
        <v>196</v>
      </c>
      <c r="AJ27" s="1516">
        <v>15</v>
      </c>
      <c r="AK27" s="1516"/>
      <c r="AL27" s="1516"/>
      <c r="AM27" s="872"/>
      <c r="AN27" s="872"/>
      <c r="AO27" s="1813" t="s">
        <v>6</v>
      </c>
      <c r="AP27" s="1814"/>
      <c r="AQ27" s="598">
        <f>BA28</f>
        <v>84</v>
      </c>
      <c r="AR27" s="646">
        <f>BB28</f>
        <v>0</v>
      </c>
      <c r="AS27" s="592">
        <v>656</v>
      </c>
      <c r="AT27" s="592">
        <v>0</v>
      </c>
      <c r="AU27" s="592">
        <v>0</v>
      </c>
      <c r="AV27" s="672">
        <v>-7</v>
      </c>
      <c r="AW27" s="592">
        <v>0</v>
      </c>
      <c r="AX27" s="672">
        <v>0</v>
      </c>
      <c r="AY27" s="592">
        <v>0</v>
      </c>
      <c r="AZ27" s="672">
        <v>-11</v>
      </c>
      <c r="BA27" s="1034">
        <f t="shared" si="5"/>
        <v>722</v>
      </c>
      <c r="BB27" s="601">
        <f t="shared" si="6"/>
        <v>0</v>
      </c>
      <c r="BC27" s="151"/>
    </row>
    <row r="28" spans="3:55" ht="12.75" x14ac:dyDescent="0.2">
      <c r="C28" s="29"/>
      <c r="D28" s="1152"/>
      <c r="E28" s="1152"/>
      <c r="F28" s="1152"/>
      <c r="G28" s="1152"/>
      <c r="H28" s="1152"/>
      <c r="I28" s="1152"/>
      <c r="J28" s="1152"/>
      <c r="K28" s="1152"/>
      <c r="L28" s="1152"/>
      <c r="M28" s="1152"/>
      <c r="N28" s="1152"/>
      <c r="O28" s="1152"/>
      <c r="P28" s="1152"/>
      <c r="Q28" s="1152"/>
      <c r="R28" s="1152"/>
      <c r="S28" s="1152"/>
      <c r="T28" s="1152"/>
      <c r="U28" s="1152"/>
      <c r="V28" s="1152"/>
      <c r="W28" s="1152"/>
      <c r="X28" s="1828"/>
      <c r="Y28" s="1851">
        <v>55226</v>
      </c>
      <c r="Z28" s="1819"/>
      <c r="AA28" s="1819"/>
      <c r="AB28" s="1819"/>
      <c r="AC28" s="1993"/>
      <c r="AD28" s="87"/>
      <c r="AE28" s="863"/>
      <c r="AF28" s="863"/>
      <c r="AG28" s="863"/>
      <c r="AH28" s="863"/>
      <c r="AI28" s="862" t="s">
        <v>196</v>
      </c>
      <c r="AJ28" s="1516">
        <v>14</v>
      </c>
      <c r="AK28" s="1516"/>
      <c r="AL28" s="1516"/>
      <c r="AM28" s="864"/>
      <c r="AN28" s="864"/>
      <c r="AO28" s="2029" t="s">
        <v>7</v>
      </c>
      <c r="AP28" s="2030"/>
      <c r="AQ28" s="671">
        <v>343</v>
      </c>
      <c r="AR28" s="695">
        <v>0</v>
      </c>
      <c r="AS28" s="1038">
        <v>0</v>
      </c>
      <c r="AT28" s="1038">
        <v>0</v>
      </c>
      <c r="AU28" s="1038">
        <v>0</v>
      </c>
      <c r="AV28" s="695">
        <v>0</v>
      </c>
      <c r="AW28" s="1038">
        <v>0</v>
      </c>
      <c r="AX28" s="695">
        <v>0</v>
      </c>
      <c r="AY28" s="1038">
        <v>0</v>
      </c>
      <c r="AZ28" s="1073">
        <v>-259</v>
      </c>
      <c r="BA28" s="1069">
        <f t="shared" si="5"/>
        <v>84</v>
      </c>
      <c r="BB28" s="1069">
        <v>0</v>
      </c>
      <c r="BC28" s="151"/>
    </row>
    <row r="29" spans="3:55" ht="12.75" customHeight="1" x14ac:dyDescent="0.2">
      <c r="C29" s="27"/>
      <c r="D29" s="1512" t="s">
        <v>523</v>
      </c>
      <c r="E29" s="1826"/>
      <c r="F29" s="1826"/>
      <c r="G29" s="1826"/>
      <c r="H29" s="1826"/>
      <c r="I29" s="1826"/>
      <c r="J29" s="1826"/>
      <c r="K29" s="1826"/>
      <c r="L29" s="1826"/>
      <c r="M29" s="1826"/>
      <c r="N29" s="1826"/>
      <c r="O29" s="1826"/>
      <c r="P29" s="1826"/>
      <c r="Q29" s="1826"/>
      <c r="R29" s="1826"/>
      <c r="S29" s="1826"/>
      <c r="T29" s="1826"/>
      <c r="U29" s="1826"/>
      <c r="V29" s="1826"/>
      <c r="W29" s="1826"/>
      <c r="X29" s="1827"/>
      <c r="Y29" s="1555">
        <v>5503</v>
      </c>
      <c r="Z29" s="1549"/>
      <c r="AA29" s="1549"/>
      <c r="AB29" s="1549"/>
      <c r="AC29" s="1548"/>
      <c r="AD29" s="26"/>
      <c r="AE29" s="869"/>
      <c r="AF29" s="869"/>
      <c r="AG29" s="869"/>
      <c r="AH29" s="869"/>
      <c r="AI29" s="868" t="s">
        <v>196</v>
      </c>
      <c r="AJ29" s="1516">
        <v>15</v>
      </c>
      <c r="AK29" s="1516"/>
      <c r="AL29" s="1516"/>
      <c r="AM29" s="872"/>
      <c r="AN29" s="872"/>
      <c r="AO29" s="1813" t="s">
        <v>6</v>
      </c>
      <c r="AP29" s="1814"/>
      <c r="AQ29" s="598">
        <f>BA30</f>
        <v>7319</v>
      </c>
      <c r="AR29" s="646">
        <f>BB30</f>
        <v>0</v>
      </c>
      <c r="AS29" s="592">
        <v>1281</v>
      </c>
      <c r="AT29" s="592">
        <v>0</v>
      </c>
      <c r="AU29" s="592"/>
      <c r="AV29" s="672">
        <v>0</v>
      </c>
      <c r="AW29" s="592">
        <v>0</v>
      </c>
      <c r="AX29" s="672">
        <v>0</v>
      </c>
      <c r="AY29" s="592">
        <v>0</v>
      </c>
      <c r="AZ29" s="672">
        <v>-5350</v>
      </c>
      <c r="BA29" s="1034">
        <f t="shared" si="5"/>
        <v>3250</v>
      </c>
      <c r="BB29" s="601">
        <f t="shared" si="6"/>
        <v>0</v>
      </c>
      <c r="BC29" s="151"/>
    </row>
    <row r="30" spans="3:55" ht="12.75" x14ac:dyDescent="0.2">
      <c r="C30" s="29"/>
      <c r="D30" s="1152"/>
      <c r="E30" s="1152"/>
      <c r="F30" s="1152"/>
      <c r="G30" s="1152"/>
      <c r="H30" s="1152"/>
      <c r="I30" s="1152"/>
      <c r="J30" s="1152"/>
      <c r="K30" s="1152"/>
      <c r="L30" s="1152"/>
      <c r="M30" s="1152"/>
      <c r="N30" s="1152"/>
      <c r="O30" s="1152"/>
      <c r="P30" s="1152"/>
      <c r="Q30" s="1152"/>
      <c r="R30" s="1152"/>
      <c r="S30" s="1152"/>
      <c r="T30" s="1152"/>
      <c r="U30" s="1152"/>
      <c r="V30" s="1152"/>
      <c r="W30" s="1152"/>
      <c r="X30" s="1828"/>
      <c r="Y30" s="1829">
        <v>5523</v>
      </c>
      <c r="Z30" s="1830"/>
      <c r="AA30" s="1830"/>
      <c r="AB30" s="1830"/>
      <c r="AC30" s="1831"/>
      <c r="AD30" s="26"/>
      <c r="AE30" s="869"/>
      <c r="AF30" s="869"/>
      <c r="AG30" s="869"/>
      <c r="AH30" s="869"/>
      <c r="AI30" s="868" t="s">
        <v>196</v>
      </c>
      <c r="AJ30" s="1516">
        <v>14</v>
      </c>
      <c r="AK30" s="1516"/>
      <c r="AL30" s="1516"/>
      <c r="AM30" s="872"/>
      <c r="AN30" s="872"/>
      <c r="AO30" s="1813" t="s">
        <v>7</v>
      </c>
      <c r="AP30" s="1814"/>
      <c r="AQ30" s="670">
        <v>5303</v>
      </c>
      <c r="AR30" s="672">
        <v>0</v>
      </c>
      <c r="AS30" s="592">
        <v>4783</v>
      </c>
      <c r="AT30" s="592">
        <v>0</v>
      </c>
      <c r="AU30" s="592">
        <v>0</v>
      </c>
      <c r="AV30" s="672">
        <v>-2767</v>
      </c>
      <c r="AW30" s="592">
        <v>0</v>
      </c>
      <c r="AX30" s="672">
        <v>0</v>
      </c>
      <c r="AY30" s="592">
        <v>0</v>
      </c>
      <c r="AZ30" s="672">
        <v>0</v>
      </c>
      <c r="BA30" s="1034">
        <f t="shared" si="5"/>
        <v>7319</v>
      </c>
      <c r="BB30" s="601">
        <v>0</v>
      </c>
      <c r="BC30" s="151"/>
    </row>
    <row r="31" spans="3:55" ht="18" customHeight="1" x14ac:dyDescent="0.2">
      <c r="C31" s="27"/>
      <c r="D31" s="1512" t="s">
        <v>524</v>
      </c>
      <c r="E31" s="1512"/>
      <c r="F31" s="1512"/>
      <c r="G31" s="1512"/>
      <c r="H31" s="1512"/>
      <c r="I31" s="1512"/>
      <c r="J31" s="1512"/>
      <c r="K31" s="1512"/>
      <c r="L31" s="1512"/>
      <c r="M31" s="1512"/>
      <c r="N31" s="1512"/>
      <c r="O31" s="1512"/>
      <c r="P31" s="1512"/>
      <c r="Q31" s="1512"/>
      <c r="R31" s="1512"/>
      <c r="S31" s="1512"/>
      <c r="T31" s="1512"/>
      <c r="U31" s="1512"/>
      <c r="V31" s="1512"/>
      <c r="W31" s="1512"/>
      <c r="X31" s="1513"/>
      <c r="Y31" s="1555">
        <v>5504</v>
      </c>
      <c r="Z31" s="1549"/>
      <c r="AA31" s="1549"/>
      <c r="AB31" s="1549"/>
      <c r="AC31" s="1548"/>
      <c r="AD31" s="26"/>
      <c r="AE31" s="869"/>
      <c r="AF31" s="869"/>
      <c r="AG31" s="869"/>
      <c r="AH31" s="869"/>
      <c r="AI31" s="868" t="s">
        <v>196</v>
      </c>
      <c r="AJ31" s="1516">
        <v>15</v>
      </c>
      <c r="AK31" s="1516"/>
      <c r="AL31" s="1516"/>
      <c r="AM31" s="872"/>
      <c r="AN31" s="872"/>
      <c r="AO31" s="1813" t="s">
        <v>6</v>
      </c>
      <c r="AP31" s="1814"/>
      <c r="AQ31" s="598">
        <f>BA32</f>
        <v>0</v>
      </c>
      <c r="AR31" s="646">
        <f>BB32</f>
        <v>0</v>
      </c>
      <c r="AS31" s="592">
        <v>0</v>
      </c>
      <c r="AT31" s="592">
        <v>0</v>
      </c>
      <c r="AU31" s="592">
        <v>0</v>
      </c>
      <c r="AV31" s="672">
        <v>0</v>
      </c>
      <c r="AW31" s="592">
        <v>0</v>
      </c>
      <c r="AX31" s="672">
        <v>0</v>
      </c>
      <c r="AY31" s="592">
        <v>0</v>
      </c>
      <c r="AZ31" s="672">
        <v>0</v>
      </c>
      <c r="BA31" s="1034">
        <f t="shared" si="5"/>
        <v>0</v>
      </c>
      <c r="BB31" s="601">
        <f t="shared" si="6"/>
        <v>0</v>
      </c>
      <c r="BC31" s="151"/>
    </row>
    <row r="32" spans="3:55" ht="18" customHeight="1" x14ac:dyDescent="0.2">
      <c r="C32" s="74"/>
      <c r="D32" s="2023"/>
      <c r="E32" s="2023"/>
      <c r="F32" s="2023"/>
      <c r="G32" s="2023"/>
      <c r="H32" s="2023"/>
      <c r="I32" s="2023"/>
      <c r="J32" s="2023"/>
      <c r="K32" s="2023"/>
      <c r="L32" s="2023"/>
      <c r="M32" s="2023"/>
      <c r="N32" s="2023"/>
      <c r="O32" s="2023"/>
      <c r="P32" s="2023"/>
      <c r="Q32" s="2023"/>
      <c r="R32" s="2023"/>
      <c r="S32" s="2023"/>
      <c r="T32" s="2023"/>
      <c r="U32" s="2023"/>
      <c r="V32" s="2023"/>
      <c r="W32" s="2023"/>
      <c r="X32" s="2024"/>
      <c r="Y32" s="1829">
        <v>5524</v>
      </c>
      <c r="Z32" s="1830"/>
      <c r="AA32" s="1830"/>
      <c r="AB32" s="1830"/>
      <c r="AC32" s="1831"/>
      <c r="AD32" s="26"/>
      <c r="AE32" s="869"/>
      <c r="AF32" s="869"/>
      <c r="AG32" s="869"/>
      <c r="AH32" s="869"/>
      <c r="AI32" s="868" t="s">
        <v>196</v>
      </c>
      <c r="AJ32" s="1516">
        <v>14</v>
      </c>
      <c r="AK32" s="1516"/>
      <c r="AL32" s="1516"/>
      <c r="AM32" s="872"/>
      <c r="AN32" s="872"/>
      <c r="AO32" s="1813" t="s">
        <v>7</v>
      </c>
      <c r="AP32" s="1814"/>
      <c r="AQ32" s="670"/>
      <c r="AR32" s="672"/>
      <c r="AS32" s="592">
        <v>0</v>
      </c>
      <c r="AT32" s="592">
        <v>0</v>
      </c>
      <c r="AU32" s="592">
        <v>0</v>
      </c>
      <c r="AV32" s="672">
        <v>0</v>
      </c>
      <c r="AW32" s="592">
        <v>0</v>
      </c>
      <c r="AX32" s="672">
        <v>0</v>
      </c>
      <c r="AY32" s="592">
        <v>0</v>
      </c>
      <c r="AZ32" s="672">
        <v>0</v>
      </c>
      <c r="BA32" s="1034">
        <f t="shared" si="5"/>
        <v>0</v>
      </c>
      <c r="BB32" s="601">
        <f t="shared" si="6"/>
        <v>0</v>
      </c>
      <c r="BC32" s="151"/>
    </row>
    <row r="33" spans="3:56" ht="18" customHeight="1" x14ac:dyDescent="0.2">
      <c r="C33" s="1120"/>
      <c r="D33" s="1512" t="s">
        <v>525</v>
      </c>
      <c r="E33" s="1512"/>
      <c r="F33" s="1512"/>
      <c r="G33" s="1512"/>
      <c r="H33" s="1512"/>
      <c r="I33" s="1512"/>
      <c r="J33" s="1512"/>
      <c r="K33" s="1512"/>
      <c r="L33" s="1512"/>
      <c r="M33" s="1512"/>
      <c r="N33" s="1512"/>
      <c r="O33" s="1512"/>
      <c r="P33" s="1512"/>
      <c r="Q33" s="1512"/>
      <c r="R33" s="1512"/>
      <c r="S33" s="1512"/>
      <c r="T33" s="1512"/>
      <c r="U33" s="1512"/>
      <c r="V33" s="1512"/>
      <c r="W33" s="1512"/>
      <c r="X33" s="1513"/>
      <c r="Y33" s="1555">
        <v>5505</v>
      </c>
      <c r="Z33" s="1549"/>
      <c r="AA33" s="1549"/>
      <c r="AB33" s="1549"/>
      <c r="AC33" s="1548"/>
      <c r="AD33" s="26"/>
      <c r="AE33" s="869"/>
      <c r="AF33" s="869"/>
      <c r="AG33" s="869"/>
      <c r="AH33" s="869"/>
      <c r="AI33" s="868" t="s">
        <v>196</v>
      </c>
      <c r="AJ33" s="1516">
        <v>15</v>
      </c>
      <c r="AK33" s="1516"/>
      <c r="AL33" s="1516"/>
      <c r="AM33" s="872"/>
      <c r="AN33" s="872"/>
      <c r="AO33" s="1813" t="s">
        <v>6</v>
      </c>
      <c r="AP33" s="1814"/>
      <c r="AQ33" s="598">
        <f>AQ36+AQ38</f>
        <v>6229</v>
      </c>
      <c r="AR33" s="646">
        <f>AR36+AR38</f>
        <v>0</v>
      </c>
      <c r="AS33" s="1034">
        <f t="shared" ref="AS33:AU34" si="7">AS36+AS38</f>
        <v>458</v>
      </c>
      <c r="AT33" s="1034">
        <f t="shared" si="7"/>
        <v>0</v>
      </c>
      <c r="AU33" s="1034">
        <f t="shared" si="7"/>
        <v>0</v>
      </c>
      <c r="AV33" s="646">
        <f t="shared" ref="AV33:AZ34" si="8">AV36+AV38</f>
        <v>-233</v>
      </c>
      <c r="AW33" s="1034">
        <f t="shared" si="8"/>
        <v>0</v>
      </c>
      <c r="AX33" s="646">
        <f t="shared" si="8"/>
        <v>0</v>
      </c>
      <c r="AY33" s="1034">
        <f t="shared" si="8"/>
        <v>0</v>
      </c>
      <c r="AZ33" s="646">
        <f t="shared" si="8"/>
        <v>-2593</v>
      </c>
      <c r="BA33" s="1034">
        <f t="shared" si="5"/>
        <v>3861</v>
      </c>
      <c r="BB33" s="601">
        <f t="shared" si="6"/>
        <v>0</v>
      </c>
      <c r="BC33" s="151"/>
    </row>
    <row r="34" spans="3:56" ht="18" customHeight="1" x14ac:dyDescent="0.2">
      <c r="C34" s="74"/>
      <c r="D34" s="2023"/>
      <c r="E34" s="2023"/>
      <c r="F34" s="2023"/>
      <c r="G34" s="2023"/>
      <c r="H34" s="2023"/>
      <c r="I34" s="2023"/>
      <c r="J34" s="2023"/>
      <c r="K34" s="2023"/>
      <c r="L34" s="2023"/>
      <c r="M34" s="2023"/>
      <c r="N34" s="2023"/>
      <c r="O34" s="2023"/>
      <c r="P34" s="2023"/>
      <c r="Q34" s="2023"/>
      <c r="R34" s="2023"/>
      <c r="S34" s="2023"/>
      <c r="T34" s="2023"/>
      <c r="U34" s="2023"/>
      <c r="V34" s="2023"/>
      <c r="W34" s="2023"/>
      <c r="X34" s="2024"/>
      <c r="Y34" s="1829">
        <v>5525</v>
      </c>
      <c r="Z34" s="1830"/>
      <c r="AA34" s="1830"/>
      <c r="AB34" s="1830"/>
      <c r="AC34" s="1831"/>
      <c r="AD34" s="26"/>
      <c r="AE34" s="869"/>
      <c r="AF34" s="869"/>
      <c r="AG34" s="869"/>
      <c r="AH34" s="869"/>
      <c r="AI34" s="868" t="s">
        <v>196</v>
      </c>
      <c r="AJ34" s="1516">
        <v>14</v>
      </c>
      <c r="AK34" s="1516"/>
      <c r="AL34" s="1516"/>
      <c r="AM34" s="872"/>
      <c r="AN34" s="872"/>
      <c r="AO34" s="1813" t="s">
        <v>7</v>
      </c>
      <c r="AP34" s="1814"/>
      <c r="AQ34" s="598">
        <f>AQ37+AQ39</f>
        <v>10435</v>
      </c>
      <c r="AR34" s="646">
        <f>AR37+AR39</f>
        <v>0</v>
      </c>
      <c r="AS34" s="1034">
        <f t="shared" si="7"/>
        <v>70</v>
      </c>
      <c r="AT34" s="1034">
        <f t="shared" si="7"/>
        <v>0</v>
      </c>
      <c r="AU34" s="1035">
        <f t="shared" si="7"/>
        <v>0</v>
      </c>
      <c r="AV34" s="599">
        <f t="shared" si="8"/>
        <v>-2453</v>
      </c>
      <c r="AW34" s="1034">
        <f t="shared" si="8"/>
        <v>0</v>
      </c>
      <c r="AX34" s="646">
        <f t="shared" si="8"/>
        <v>0</v>
      </c>
      <c r="AY34" s="1034">
        <f t="shared" si="8"/>
        <v>0</v>
      </c>
      <c r="AZ34" s="646">
        <f t="shared" si="8"/>
        <v>-1823</v>
      </c>
      <c r="BA34" s="1034">
        <f t="shared" si="5"/>
        <v>6229</v>
      </c>
      <c r="BB34" s="601">
        <f t="shared" si="6"/>
        <v>0</v>
      </c>
      <c r="BC34" s="151"/>
    </row>
    <row r="35" spans="3:56" ht="18" customHeight="1" x14ac:dyDescent="0.2">
      <c r="C35" s="29"/>
      <c r="D35" s="1512" t="s">
        <v>191</v>
      </c>
      <c r="E35" s="1512"/>
      <c r="F35" s="1512"/>
      <c r="G35" s="1512"/>
      <c r="H35" s="1512"/>
      <c r="I35" s="1512"/>
      <c r="J35" s="1512"/>
      <c r="K35" s="1512"/>
      <c r="L35" s="1512"/>
      <c r="M35" s="1512"/>
      <c r="N35" s="1512"/>
      <c r="O35" s="1512"/>
      <c r="P35" s="1512"/>
      <c r="Q35" s="1512"/>
      <c r="R35" s="1512"/>
      <c r="S35" s="1512"/>
      <c r="T35" s="1512"/>
      <c r="U35" s="1512"/>
      <c r="V35" s="1512"/>
      <c r="W35" s="1512"/>
      <c r="X35" s="1513"/>
      <c r="Y35" s="1555"/>
      <c r="Z35" s="1549"/>
      <c r="AA35" s="1549"/>
      <c r="AB35" s="1549"/>
      <c r="AC35" s="1548"/>
      <c r="AD35" s="1834"/>
      <c r="AE35" s="1835"/>
      <c r="AF35" s="1835"/>
      <c r="AG35" s="1835"/>
      <c r="AH35" s="1835"/>
      <c r="AI35" s="1835"/>
      <c r="AJ35" s="1835"/>
      <c r="AK35" s="1835"/>
      <c r="AL35" s="1835"/>
      <c r="AM35" s="1835"/>
      <c r="AN35" s="1835"/>
      <c r="AO35" s="1835"/>
      <c r="AP35" s="1836"/>
      <c r="AQ35" s="1037"/>
      <c r="AR35" s="599"/>
      <c r="AS35" s="877"/>
      <c r="AT35" s="877"/>
      <c r="AU35" s="1035"/>
      <c r="AV35" s="599"/>
      <c r="AW35" s="1035"/>
      <c r="AX35" s="599"/>
      <c r="AY35" s="877"/>
      <c r="AZ35" s="1035"/>
      <c r="BA35" s="877"/>
      <c r="BB35" s="1036"/>
      <c r="BC35" s="151"/>
    </row>
    <row r="36" spans="3:56" ht="12.75" customHeight="1" x14ac:dyDescent="0.2">
      <c r="C36" s="27"/>
      <c r="D36" s="1820" t="s">
        <v>526</v>
      </c>
      <c r="E36" s="1820"/>
      <c r="F36" s="1820"/>
      <c r="G36" s="1820"/>
      <c r="H36" s="1820"/>
      <c r="I36" s="1820"/>
      <c r="J36" s="1820"/>
      <c r="K36" s="1820"/>
      <c r="L36" s="1820"/>
      <c r="M36" s="1820"/>
      <c r="N36" s="1820"/>
      <c r="O36" s="1820"/>
      <c r="P36" s="1820"/>
      <c r="Q36" s="1820"/>
      <c r="R36" s="1820"/>
      <c r="S36" s="1820"/>
      <c r="T36" s="1820"/>
      <c r="U36" s="1820"/>
      <c r="V36" s="1820"/>
      <c r="W36" s="1820"/>
      <c r="X36" s="1821"/>
      <c r="Y36" s="1555">
        <v>55051</v>
      </c>
      <c r="Z36" s="1549"/>
      <c r="AA36" s="1549"/>
      <c r="AB36" s="1549"/>
      <c r="AC36" s="1548"/>
      <c r="AD36" s="26"/>
      <c r="AE36" s="869"/>
      <c r="AF36" s="869"/>
      <c r="AG36" s="869"/>
      <c r="AH36" s="869"/>
      <c r="AI36" s="868" t="s">
        <v>196</v>
      </c>
      <c r="AJ36" s="1516">
        <v>15</v>
      </c>
      <c r="AK36" s="1516"/>
      <c r="AL36" s="1516"/>
      <c r="AM36" s="872"/>
      <c r="AN36" s="872"/>
      <c r="AO36" s="1813" t="s">
        <v>6</v>
      </c>
      <c r="AP36" s="1814"/>
      <c r="AQ36" s="598">
        <f>BA37</f>
        <v>0</v>
      </c>
      <c r="AR36" s="646">
        <f>BB37</f>
        <v>0</v>
      </c>
      <c r="AS36" s="592">
        <v>0</v>
      </c>
      <c r="AT36" s="592">
        <v>0</v>
      </c>
      <c r="AU36" s="592">
        <v>0</v>
      </c>
      <c r="AV36" s="672">
        <v>0</v>
      </c>
      <c r="AW36" s="592">
        <v>0</v>
      </c>
      <c r="AX36" s="672">
        <v>0</v>
      </c>
      <c r="AY36" s="592">
        <v>0</v>
      </c>
      <c r="AZ36" s="672">
        <v>0</v>
      </c>
      <c r="BA36" s="1034">
        <f t="shared" ref="BA36:BA47" si="9">AQ36+AS36+AT36+AW36+AV36+AX36+AZ36</f>
        <v>0</v>
      </c>
      <c r="BB36" s="601">
        <f t="shared" si="6"/>
        <v>0</v>
      </c>
      <c r="BC36" s="151"/>
    </row>
    <row r="37" spans="3:56" ht="12.75" x14ac:dyDescent="0.2">
      <c r="C37" s="29"/>
      <c r="D37" s="1837"/>
      <c r="E37" s="1837"/>
      <c r="F37" s="1837"/>
      <c r="G37" s="1837"/>
      <c r="H37" s="1837"/>
      <c r="I37" s="1837"/>
      <c r="J37" s="1837"/>
      <c r="K37" s="1837"/>
      <c r="L37" s="1837"/>
      <c r="M37" s="1837"/>
      <c r="N37" s="1837"/>
      <c r="O37" s="1837"/>
      <c r="P37" s="1837"/>
      <c r="Q37" s="1837"/>
      <c r="R37" s="1837"/>
      <c r="S37" s="1837"/>
      <c r="T37" s="1837"/>
      <c r="U37" s="1837"/>
      <c r="V37" s="1837"/>
      <c r="W37" s="1837"/>
      <c r="X37" s="1838"/>
      <c r="Y37" s="1829">
        <v>55251</v>
      </c>
      <c r="Z37" s="1830"/>
      <c r="AA37" s="1830"/>
      <c r="AB37" s="1830"/>
      <c r="AC37" s="1831"/>
      <c r="AD37" s="26"/>
      <c r="AE37" s="869"/>
      <c r="AF37" s="869"/>
      <c r="AG37" s="869"/>
      <c r="AH37" s="869"/>
      <c r="AI37" s="868" t="s">
        <v>196</v>
      </c>
      <c r="AJ37" s="1516">
        <v>14</v>
      </c>
      <c r="AK37" s="1516"/>
      <c r="AL37" s="1516"/>
      <c r="AM37" s="872"/>
      <c r="AN37" s="872"/>
      <c r="AO37" s="1813" t="s">
        <v>7</v>
      </c>
      <c r="AP37" s="1814"/>
      <c r="AQ37" s="670">
        <v>0</v>
      </c>
      <c r="AR37" s="672">
        <v>0</v>
      </c>
      <c r="AS37" s="592">
        <v>0</v>
      </c>
      <c r="AT37" s="592">
        <v>0</v>
      </c>
      <c r="AU37" s="592">
        <v>0</v>
      </c>
      <c r="AV37" s="672">
        <v>0</v>
      </c>
      <c r="AW37" s="592">
        <v>0</v>
      </c>
      <c r="AX37" s="672">
        <v>0</v>
      </c>
      <c r="AY37" s="592">
        <v>0</v>
      </c>
      <c r="AZ37" s="672">
        <v>0</v>
      </c>
      <c r="BA37" s="1034">
        <f t="shared" si="9"/>
        <v>0</v>
      </c>
      <c r="BB37" s="601">
        <f t="shared" si="6"/>
        <v>0</v>
      </c>
      <c r="BC37" s="151"/>
    </row>
    <row r="38" spans="3:56" ht="12.75" customHeight="1" x14ac:dyDescent="0.2">
      <c r="C38" s="27"/>
      <c r="D38" s="1832" t="s">
        <v>369</v>
      </c>
      <c r="E38" s="1832"/>
      <c r="F38" s="1832"/>
      <c r="G38" s="1832"/>
      <c r="H38" s="1832"/>
      <c r="I38" s="1832"/>
      <c r="J38" s="1832"/>
      <c r="K38" s="1832"/>
      <c r="L38" s="1832"/>
      <c r="M38" s="1832"/>
      <c r="N38" s="1832"/>
      <c r="O38" s="1832"/>
      <c r="P38" s="1832"/>
      <c r="Q38" s="1832"/>
      <c r="R38" s="1832"/>
      <c r="S38" s="1832"/>
      <c r="T38" s="1832"/>
      <c r="U38" s="1832"/>
      <c r="V38" s="1832"/>
      <c r="W38" s="1832"/>
      <c r="X38" s="1833"/>
      <c r="Y38" s="1555">
        <v>55052</v>
      </c>
      <c r="Z38" s="1549"/>
      <c r="AA38" s="1549"/>
      <c r="AB38" s="1549"/>
      <c r="AC38" s="1548"/>
      <c r="AD38" s="26"/>
      <c r="AE38" s="869"/>
      <c r="AF38" s="869"/>
      <c r="AG38" s="869"/>
      <c r="AH38" s="869"/>
      <c r="AI38" s="868" t="s">
        <v>196</v>
      </c>
      <c r="AJ38" s="1516">
        <v>15</v>
      </c>
      <c r="AK38" s="1516"/>
      <c r="AL38" s="1516"/>
      <c r="AM38" s="872"/>
      <c r="AN38" s="872"/>
      <c r="AO38" s="1813" t="s">
        <v>6</v>
      </c>
      <c r="AP38" s="1814"/>
      <c r="AQ38" s="598">
        <f>BA39</f>
        <v>6229</v>
      </c>
      <c r="AR38" s="646">
        <f>BB39</f>
        <v>0</v>
      </c>
      <c r="AS38" s="592">
        <v>458</v>
      </c>
      <c r="AT38" s="592">
        <v>0</v>
      </c>
      <c r="AU38" s="592">
        <v>0</v>
      </c>
      <c r="AV38" s="672">
        <v>-233</v>
      </c>
      <c r="AW38" s="592">
        <v>0</v>
      </c>
      <c r="AX38" s="672">
        <v>0</v>
      </c>
      <c r="AY38" s="592">
        <v>0</v>
      </c>
      <c r="AZ38" s="672">
        <v>-2593</v>
      </c>
      <c r="BA38" s="1034">
        <f t="shared" si="9"/>
        <v>3861</v>
      </c>
      <c r="BB38" s="601">
        <f t="shared" si="6"/>
        <v>0</v>
      </c>
      <c r="BC38" s="151"/>
    </row>
    <row r="39" spans="3:56" ht="18" customHeight="1" x14ac:dyDescent="0.2">
      <c r="C39" s="27"/>
      <c r="D39" s="1832"/>
      <c r="E39" s="1832"/>
      <c r="F39" s="1832"/>
      <c r="G39" s="1832"/>
      <c r="H39" s="1832"/>
      <c r="I39" s="1832"/>
      <c r="J39" s="1832"/>
      <c r="K39" s="1832"/>
      <c r="L39" s="1832"/>
      <c r="M39" s="1832"/>
      <c r="N39" s="1832"/>
      <c r="O39" s="1832"/>
      <c r="P39" s="1832"/>
      <c r="Q39" s="1832"/>
      <c r="R39" s="1832"/>
      <c r="S39" s="1832"/>
      <c r="T39" s="1832"/>
      <c r="U39" s="1832"/>
      <c r="V39" s="1832"/>
      <c r="W39" s="1832"/>
      <c r="X39" s="1833"/>
      <c r="Y39" s="1829">
        <v>55252</v>
      </c>
      <c r="Z39" s="1830"/>
      <c r="AA39" s="1830"/>
      <c r="AB39" s="1830"/>
      <c r="AC39" s="1831"/>
      <c r="AD39" s="26"/>
      <c r="AE39" s="869"/>
      <c r="AF39" s="869"/>
      <c r="AG39" s="869"/>
      <c r="AH39" s="869"/>
      <c r="AI39" s="868" t="s">
        <v>196</v>
      </c>
      <c r="AJ39" s="1516">
        <v>14</v>
      </c>
      <c r="AK39" s="1516"/>
      <c r="AL39" s="1516"/>
      <c r="AM39" s="872"/>
      <c r="AN39" s="872"/>
      <c r="AO39" s="1813" t="s">
        <v>7</v>
      </c>
      <c r="AP39" s="1814"/>
      <c r="AQ39" s="670">
        <v>10435</v>
      </c>
      <c r="AR39" s="672">
        <v>0</v>
      </c>
      <c r="AS39" s="592">
        <v>70</v>
      </c>
      <c r="AT39" s="592">
        <v>0</v>
      </c>
      <c r="AU39" s="592">
        <v>0</v>
      </c>
      <c r="AV39" s="672">
        <v>-2453</v>
      </c>
      <c r="AW39" s="592">
        <v>0</v>
      </c>
      <c r="AX39" s="672">
        <v>0</v>
      </c>
      <c r="AY39" s="592">
        <v>0</v>
      </c>
      <c r="AZ39" s="672">
        <v>-1823</v>
      </c>
      <c r="BA39" s="1034">
        <f t="shared" si="9"/>
        <v>6229</v>
      </c>
      <c r="BB39" s="601">
        <f t="shared" si="6"/>
        <v>0</v>
      </c>
      <c r="BC39" s="151"/>
    </row>
    <row r="40" spans="3:56" ht="18" customHeight="1" x14ac:dyDescent="0.2">
      <c r="C40" s="2026" t="s">
        <v>527</v>
      </c>
      <c r="D40" s="2027"/>
      <c r="E40" s="2027"/>
      <c r="F40" s="2027"/>
      <c r="G40" s="2027"/>
      <c r="H40" s="2027"/>
      <c r="I40" s="2027"/>
      <c r="J40" s="2027"/>
      <c r="K40" s="2027"/>
      <c r="L40" s="2027"/>
      <c r="M40" s="2027"/>
      <c r="N40" s="2027"/>
      <c r="O40" s="2027"/>
      <c r="P40" s="2027"/>
      <c r="Q40" s="2027"/>
      <c r="R40" s="2027"/>
      <c r="S40" s="2027"/>
      <c r="T40" s="2027"/>
      <c r="U40" s="2027"/>
      <c r="V40" s="2027"/>
      <c r="W40" s="2027"/>
      <c r="X40" s="2028"/>
      <c r="Y40" s="1555">
        <v>5506</v>
      </c>
      <c r="Z40" s="1549"/>
      <c r="AA40" s="1549"/>
      <c r="AB40" s="1549"/>
      <c r="AC40" s="1548"/>
      <c r="AD40" s="26"/>
      <c r="AE40" s="869"/>
      <c r="AF40" s="869"/>
      <c r="AG40" s="869"/>
      <c r="AH40" s="869"/>
      <c r="AI40" s="868" t="s">
        <v>196</v>
      </c>
      <c r="AJ40" s="1516">
        <v>15</v>
      </c>
      <c r="AK40" s="1516"/>
      <c r="AL40" s="1516"/>
      <c r="AM40" s="872"/>
      <c r="AN40" s="872"/>
      <c r="AO40" s="1813" t="s">
        <v>6</v>
      </c>
      <c r="AP40" s="1814"/>
      <c r="AQ40" s="598">
        <f>BA41</f>
        <v>0</v>
      </c>
      <c r="AR40" s="646">
        <f>BB41</f>
        <v>0</v>
      </c>
      <c r="AS40" s="1034">
        <f>AS42+AS44</f>
        <v>0</v>
      </c>
      <c r="AT40" s="1034">
        <f t="shared" ref="AT40:AZ40" si="10">AT42+AT44</f>
        <v>0</v>
      </c>
      <c r="AU40" s="1034">
        <f t="shared" si="10"/>
        <v>0</v>
      </c>
      <c r="AV40" s="646">
        <f t="shared" si="10"/>
        <v>0</v>
      </c>
      <c r="AW40" s="1034">
        <f t="shared" si="10"/>
        <v>0</v>
      </c>
      <c r="AX40" s="646">
        <f t="shared" si="10"/>
        <v>0</v>
      </c>
      <c r="AY40" s="1034">
        <f t="shared" si="10"/>
        <v>0</v>
      </c>
      <c r="AZ40" s="646">
        <f t="shared" si="10"/>
        <v>0</v>
      </c>
      <c r="BA40" s="1034">
        <f t="shared" si="9"/>
        <v>0</v>
      </c>
      <c r="BB40" s="601">
        <f t="shared" si="6"/>
        <v>0</v>
      </c>
      <c r="BC40" s="151"/>
    </row>
    <row r="41" spans="3:56" ht="27" customHeight="1" x14ac:dyDescent="0.2">
      <c r="C41" s="1695"/>
      <c r="D41" s="1696"/>
      <c r="E41" s="1696"/>
      <c r="F41" s="1696"/>
      <c r="G41" s="1696"/>
      <c r="H41" s="1696"/>
      <c r="I41" s="1696"/>
      <c r="J41" s="1696"/>
      <c r="K41" s="1696"/>
      <c r="L41" s="1696"/>
      <c r="M41" s="1696"/>
      <c r="N41" s="1696"/>
      <c r="O41" s="1696"/>
      <c r="P41" s="1696"/>
      <c r="Q41" s="1696"/>
      <c r="R41" s="1696"/>
      <c r="S41" s="1696"/>
      <c r="T41" s="1696"/>
      <c r="U41" s="1696"/>
      <c r="V41" s="1696"/>
      <c r="W41" s="1696"/>
      <c r="X41" s="1697"/>
      <c r="Y41" s="1830">
        <v>5526</v>
      </c>
      <c r="Z41" s="1830"/>
      <c r="AA41" s="1830"/>
      <c r="AB41" s="1830"/>
      <c r="AC41" s="1831"/>
      <c r="AD41" s="26"/>
      <c r="AE41" s="869"/>
      <c r="AF41" s="869"/>
      <c r="AG41" s="869"/>
      <c r="AH41" s="869"/>
      <c r="AI41" s="868" t="s">
        <v>196</v>
      </c>
      <c r="AJ41" s="1516">
        <v>14</v>
      </c>
      <c r="AK41" s="1516"/>
      <c r="AL41" s="1516"/>
      <c r="AM41" s="872"/>
      <c r="AN41" s="872"/>
      <c r="AO41" s="1813" t="s">
        <v>7</v>
      </c>
      <c r="AP41" s="1814"/>
      <c r="AQ41" s="598">
        <f>AQ43+AQ45</f>
        <v>0</v>
      </c>
      <c r="AR41" s="646">
        <f t="shared" ref="AR41:AZ41" si="11">AR43+AR45</f>
        <v>0</v>
      </c>
      <c r="AS41" s="1034">
        <f>AS43+AS45</f>
        <v>0</v>
      </c>
      <c r="AT41" s="1034">
        <f t="shared" si="11"/>
        <v>0</v>
      </c>
      <c r="AU41" s="1034">
        <f t="shared" si="11"/>
        <v>0</v>
      </c>
      <c r="AV41" s="646">
        <f t="shared" si="11"/>
        <v>0</v>
      </c>
      <c r="AW41" s="1034">
        <f t="shared" si="11"/>
        <v>0</v>
      </c>
      <c r="AX41" s="646">
        <f t="shared" si="11"/>
        <v>0</v>
      </c>
      <c r="AY41" s="1034">
        <f t="shared" si="11"/>
        <v>0</v>
      </c>
      <c r="AZ41" s="646">
        <f t="shared" si="11"/>
        <v>0</v>
      </c>
      <c r="BA41" s="1034">
        <f t="shared" si="9"/>
        <v>0</v>
      </c>
      <c r="BB41" s="601">
        <f t="shared" si="6"/>
        <v>0</v>
      </c>
      <c r="BC41" s="151"/>
    </row>
    <row r="42" spans="3:56" ht="15.75" customHeight="1" x14ac:dyDescent="0.2">
      <c r="C42" s="33"/>
      <c r="D42" s="2023" t="s">
        <v>528</v>
      </c>
      <c r="E42" s="2023"/>
      <c r="F42" s="2023"/>
      <c r="G42" s="2023"/>
      <c r="H42" s="2023"/>
      <c r="I42" s="2023"/>
      <c r="J42" s="2023"/>
      <c r="K42" s="2023"/>
      <c r="L42" s="2023"/>
      <c r="M42" s="2023"/>
      <c r="N42" s="2023"/>
      <c r="O42" s="2023"/>
      <c r="P42" s="2023"/>
      <c r="Q42" s="2023"/>
      <c r="R42" s="2023"/>
      <c r="S42" s="2023"/>
      <c r="T42" s="2023"/>
      <c r="U42" s="2023"/>
      <c r="V42" s="2023"/>
      <c r="W42" s="2023"/>
      <c r="X42" s="2024"/>
      <c r="Y42" s="1555">
        <v>55061</v>
      </c>
      <c r="Z42" s="1549"/>
      <c r="AA42" s="1549"/>
      <c r="AB42" s="1549"/>
      <c r="AC42" s="1548"/>
      <c r="AD42" s="26"/>
      <c r="AE42" s="869"/>
      <c r="AF42" s="869"/>
      <c r="AG42" s="869"/>
      <c r="AH42" s="869"/>
      <c r="AI42" s="868" t="s">
        <v>196</v>
      </c>
      <c r="AJ42" s="1516">
        <v>15</v>
      </c>
      <c r="AK42" s="1516"/>
      <c r="AL42" s="1516"/>
      <c r="AM42" s="872"/>
      <c r="AN42" s="872"/>
      <c r="AO42" s="1813" t="s">
        <v>6</v>
      </c>
      <c r="AP42" s="1814"/>
      <c r="AQ42" s="598">
        <f>BA43</f>
        <v>0</v>
      </c>
      <c r="AR42" s="646">
        <f>BB43</f>
        <v>0</v>
      </c>
      <c r="AS42" s="592">
        <v>0</v>
      </c>
      <c r="AT42" s="592">
        <v>0</v>
      </c>
      <c r="AU42" s="592">
        <v>0</v>
      </c>
      <c r="AV42" s="672">
        <v>0</v>
      </c>
      <c r="AW42" s="592">
        <v>0</v>
      </c>
      <c r="AX42" s="672">
        <v>0</v>
      </c>
      <c r="AY42" s="592">
        <v>0</v>
      </c>
      <c r="AZ42" s="672">
        <v>0</v>
      </c>
      <c r="BA42" s="1034">
        <f t="shared" si="9"/>
        <v>0</v>
      </c>
      <c r="BB42" s="601">
        <f t="shared" si="6"/>
        <v>0</v>
      </c>
      <c r="BC42" s="151"/>
    </row>
    <row r="43" spans="3:56" ht="14.25" customHeight="1" x14ac:dyDescent="0.2">
      <c r="C43" s="34"/>
      <c r="D43" s="2023"/>
      <c r="E43" s="2023"/>
      <c r="F43" s="2023"/>
      <c r="G43" s="2023"/>
      <c r="H43" s="2023"/>
      <c r="I43" s="2023"/>
      <c r="J43" s="2023"/>
      <c r="K43" s="2023"/>
      <c r="L43" s="2023"/>
      <c r="M43" s="2023"/>
      <c r="N43" s="2023"/>
      <c r="O43" s="2023"/>
      <c r="P43" s="2023"/>
      <c r="Q43" s="2023"/>
      <c r="R43" s="2023"/>
      <c r="S43" s="2023"/>
      <c r="T43" s="2023"/>
      <c r="U43" s="2023"/>
      <c r="V43" s="2023"/>
      <c r="W43" s="2023"/>
      <c r="X43" s="2024"/>
      <c r="Y43" s="1829">
        <v>55261</v>
      </c>
      <c r="Z43" s="1830"/>
      <c r="AA43" s="1830"/>
      <c r="AB43" s="1830"/>
      <c r="AC43" s="1831"/>
      <c r="AD43" s="26"/>
      <c r="AE43" s="869"/>
      <c r="AF43" s="869"/>
      <c r="AG43" s="869"/>
      <c r="AH43" s="869"/>
      <c r="AI43" s="868" t="s">
        <v>196</v>
      </c>
      <c r="AJ43" s="1516">
        <v>14</v>
      </c>
      <c r="AK43" s="1516"/>
      <c r="AL43" s="1516"/>
      <c r="AM43" s="872"/>
      <c r="AN43" s="872"/>
      <c r="AO43" s="1813" t="s">
        <v>7</v>
      </c>
      <c r="AP43" s="1814"/>
      <c r="AQ43" s="670">
        <v>0</v>
      </c>
      <c r="AR43" s="672">
        <v>0</v>
      </c>
      <c r="AS43" s="592">
        <v>0</v>
      </c>
      <c r="AT43" s="592">
        <v>0</v>
      </c>
      <c r="AU43" s="592">
        <v>0</v>
      </c>
      <c r="AV43" s="672">
        <v>0</v>
      </c>
      <c r="AW43" s="592">
        <v>0</v>
      </c>
      <c r="AX43" s="672">
        <v>0</v>
      </c>
      <c r="AY43" s="592">
        <v>0</v>
      </c>
      <c r="AZ43" s="672">
        <v>0</v>
      </c>
      <c r="BA43" s="1034">
        <f t="shared" si="9"/>
        <v>0</v>
      </c>
      <c r="BB43" s="601">
        <f t="shared" si="6"/>
        <v>0</v>
      </c>
      <c r="BC43" s="151"/>
    </row>
    <row r="44" spans="3:56" ht="13.5" customHeight="1" x14ac:dyDescent="0.2">
      <c r="C44" s="33"/>
      <c r="D44" s="1512" t="s">
        <v>529</v>
      </c>
      <c r="E44" s="1512"/>
      <c r="F44" s="1512"/>
      <c r="G44" s="1512"/>
      <c r="H44" s="1512"/>
      <c r="I44" s="1512"/>
      <c r="J44" s="1512"/>
      <c r="K44" s="1512"/>
      <c r="L44" s="1512"/>
      <c r="M44" s="1512"/>
      <c r="N44" s="1512"/>
      <c r="O44" s="1512"/>
      <c r="P44" s="1512"/>
      <c r="Q44" s="1512"/>
      <c r="R44" s="1512"/>
      <c r="S44" s="1512"/>
      <c r="T44" s="1512"/>
      <c r="U44" s="1512"/>
      <c r="V44" s="1512"/>
      <c r="W44" s="1512"/>
      <c r="X44" s="1513"/>
      <c r="Y44" s="1555">
        <v>55062</v>
      </c>
      <c r="Z44" s="1549"/>
      <c r="AA44" s="1549"/>
      <c r="AB44" s="1549"/>
      <c r="AC44" s="1548"/>
      <c r="AD44" s="26"/>
      <c r="AE44" s="869"/>
      <c r="AF44" s="869"/>
      <c r="AG44" s="869"/>
      <c r="AH44" s="869"/>
      <c r="AI44" s="868" t="s">
        <v>196</v>
      </c>
      <c r="AJ44" s="1516">
        <v>15</v>
      </c>
      <c r="AK44" s="1516"/>
      <c r="AL44" s="1516"/>
      <c r="AM44" s="872"/>
      <c r="AN44" s="872"/>
      <c r="AO44" s="1813" t="s">
        <v>6</v>
      </c>
      <c r="AP44" s="1814"/>
      <c r="AQ44" s="598">
        <f>BA45</f>
        <v>0</v>
      </c>
      <c r="AR44" s="646">
        <f>BB45</f>
        <v>0</v>
      </c>
      <c r="AS44" s="592">
        <v>0</v>
      </c>
      <c r="AT44" s="592">
        <v>0</v>
      </c>
      <c r="AU44" s="592">
        <v>0</v>
      </c>
      <c r="AV44" s="672">
        <v>0</v>
      </c>
      <c r="AW44" s="592">
        <v>0</v>
      </c>
      <c r="AX44" s="672">
        <v>0</v>
      </c>
      <c r="AY44" s="592">
        <v>0</v>
      </c>
      <c r="AZ44" s="672">
        <v>0</v>
      </c>
      <c r="BA44" s="1034">
        <f t="shared" si="9"/>
        <v>0</v>
      </c>
      <c r="BB44" s="601">
        <f t="shared" si="6"/>
        <v>0</v>
      </c>
      <c r="BC44" s="151"/>
    </row>
    <row r="45" spans="3:56" ht="18" customHeight="1" thickBot="1" x14ac:dyDescent="0.25">
      <c r="C45" s="88"/>
      <c r="D45" s="1519"/>
      <c r="E45" s="1519"/>
      <c r="F45" s="1519"/>
      <c r="G45" s="1519"/>
      <c r="H45" s="1519"/>
      <c r="I45" s="1519"/>
      <c r="J45" s="1519"/>
      <c r="K45" s="1519"/>
      <c r="L45" s="1519"/>
      <c r="M45" s="1519"/>
      <c r="N45" s="1519"/>
      <c r="O45" s="1519"/>
      <c r="P45" s="1519"/>
      <c r="Q45" s="1519"/>
      <c r="R45" s="1519"/>
      <c r="S45" s="1519"/>
      <c r="T45" s="1519"/>
      <c r="U45" s="1519"/>
      <c r="V45" s="1519"/>
      <c r="W45" s="1519"/>
      <c r="X45" s="1520"/>
      <c r="Y45" s="2005">
        <v>55262</v>
      </c>
      <c r="Z45" s="1685"/>
      <c r="AA45" s="1685"/>
      <c r="AB45" s="1685"/>
      <c r="AC45" s="2006"/>
      <c r="AD45" s="143"/>
      <c r="AE45" s="866"/>
      <c r="AF45" s="866"/>
      <c r="AG45" s="866"/>
      <c r="AH45" s="866"/>
      <c r="AI45" s="865" t="s">
        <v>196</v>
      </c>
      <c r="AJ45" s="1517">
        <v>14</v>
      </c>
      <c r="AK45" s="1517"/>
      <c r="AL45" s="1517"/>
      <c r="AM45" s="867"/>
      <c r="AN45" s="867"/>
      <c r="AO45" s="1824" t="s">
        <v>7</v>
      </c>
      <c r="AP45" s="1825"/>
      <c r="AQ45" s="585">
        <v>0</v>
      </c>
      <c r="AR45" s="587">
        <v>0</v>
      </c>
      <c r="AS45" s="586">
        <v>0</v>
      </c>
      <c r="AT45" s="586">
        <v>0</v>
      </c>
      <c r="AU45" s="586">
        <v>0</v>
      </c>
      <c r="AV45" s="587">
        <v>0</v>
      </c>
      <c r="AW45" s="586">
        <v>0</v>
      </c>
      <c r="AX45" s="587">
        <v>0</v>
      </c>
      <c r="AY45" s="586">
        <v>0</v>
      </c>
      <c r="AZ45" s="587">
        <v>0</v>
      </c>
      <c r="BA45" s="629">
        <f t="shared" si="9"/>
        <v>0</v>
      </c>
      <c r="BB45" s="602">
        <f t="shared" si="6"/>
        <v>0</v>
      </c>
      <c r="BC45" s="151"/>
    </row>
    <row r="46" spans="3:56" ht="27.75" customHeight="1" x14ac:dyDescent="0.2">
      <c r="C46" s="27"/>
      <c r="D46" s="2035" t="s">
        <v>530</v>
      </c>
      <c r="E46" s="2035"/>
      <c r="F46" s="2035"/>
      <c r="G46" s="2035"/>
      <c r="H46" s="2035"/>
      <c r="I46" s="2035"/>
      <c r="J46" s="2035"/>
      <c r="K46" s="2035"/>
      <c r="L46" s="2035"/>
      <c r="M46" s="2035"/>
      <c r="N46" s="2035"/>
      <c r="O46" s="2035"/>
      <c r="P46" s="2035"/>
      <c r="Q46" s="2035"/>
      <c r="R46" s="2035"/>
      <c r="S46" s="2035"/>
      <c r="T46" s="2035"/>
      <c r="U46" s="2035"/>
      <c r="V46" s="2035"/>
      <c r="W46" s="2035"/>
      <c r="X46" s="2035"/>
      <c r="Y46" s="1851">
        <v>5510</v>
      </c>
      <c r="Z46" s="1819"/>
      <c r="AA46" s="1819"/>
      <c r="AB46" s="1819"/>
      <c r="AC46" s="1993"/>
      <c r="AD46" s="27"/>
      <c r="AE46" s="871"/>
      <c r="AF46" s="871"/>
      <c r="AG46" s="871"/>
      <c r="AH46" s="871"/>
      <c r="AI46" s="870" t="s">
        <v>196</v>
      </c>
      <c r="AJ46" s="1578">
        <v>15</v>
      </c>
      <c r="AK46" s="1578"/>
      <c r="AL46" s="1578"/>
      <c r="AM46" s="873"/>
      <c r="AN46" s="873"/>
      <c r="AO46" s="2021" t="s">
        <v>6</v>
      </c>
      <c r="AP46" s="2022"/>
      <c r="AQ46" s="647" t="e">
        <f t="shared" ref="AQ46:AT47" si="12">SUM(AQ49,AQ64,AQ66,AQ68,AQ70,AQ72)</f>
        <v>#REF!</v>
      </c>
      <c r="AR46" s="597">
        <f t="shared" si="12"/>
        <v>-10499023</v>
      </c>
      <c r="AS46" s="636">
        <f t="shared" si="12"/>
        <v>14425677</v>
      </c>
      <c r="AT46" s="636">
        <f t="shared" si="12"/>
        <v>126420</v>
      </c>
      <c r="AU46" s="636">
        <f>AU49+AU64+AU66+AU68+AU70+AU72</f>
        <v>-2306318</v>
      </c>
      <c r="AV46" s="597">
        <f>SUM(AV49,AV64,AV66,AV68,AV70,AV72)</f>
        <v>-11788247</v>
      </c>
      <c r="AW46" s="626">
        <f>AW49+AW64+AW66+AW68+AW70+AW72</f>
        <v>-71612</v>
      </c>
      <c r="AX46" s="597">
        <f t="shared" ref="AX46:AZ47" si="13">SUM(AX49,AX64,AX66,AX68,AX70,AX72)</f>
        <v>-244769</v>
      </c>
      <c r="AY46" s="636">
        <f t="shared" si="13"/>
        <v>803284</v>
      </c>
      <c r="AZ46" s="597">
        <f t="shared" si="13"/>
        <v>14631</v>
      </c>
      <c r="BA46" s="636" t="e">
        <f t="shared" si="9"/>
        <v>#REF!</v>
      </c>
      <c r="BB46" s="669">
        <f t="shared" si="6"/>
        <v>-11930445</v>
      </c>
      <c r="BC46" s="151"/>
      <c r="BD46" s="151"/>
    </row>
    <row r="47" spans="3:56" ht="27.75" customHeight="1" x14ac:dyDescent="0.2">
      <c r="C47" s="27"/>
      <c r="D47" s="2035"/>
      <c r="E47" s="2035"/>
      <c r="F47" s="2035"/>
      <c r="G47" s="2035"/>
      <c r="H47" s="2035"/>
      <c r="I47" s="2035"/>
      <c r="J47" s="2035"/>
      <c r="K47" s="2035"/>
      <c r="L47" s="2035"/>
      <c r="M47" s="2035"/>
      <c r="N47" s="2035"/>
      <c r="O47" s="2035"/>
      <c r="P47" s="2035"/>
      <c r="Q47" s="2035"/>
      <c r="R47" s="2035"/>
      <c r="S47" s="2035"/>
      <c r="T47" s="2035"/>
      <c r="U47" s="2035"/>
      <c r="V47" s="2035"/>
      <c r="W47" s="2035"/>
      <c r="X47" s="2035"/>
      <c r="Y47" s="1829">
        <v>5530</v>
      </c>
      <c r="Z47" s="1830"/>
      <c r="AA47" s="1830"/>
      <c r="AB47" s="1830"/>
      <c r="AC47" s="1831"/>
      <c r="AD47" s="26"/>
      <c r="AE47" s="869"/>
      <c r="AF47" s="869"/>
      <c r="AG47" s="869"/>
      <c r="AH47" s="869"/>
      <c r="AI47" s="868" t="s">
        <v>196</v>
      </c>
      <c r="AJ47" s="1516">
        <v>14</v>
      </c>
      <c r="AK47" s="1516"/>
      <c r="AL47" s="1516"/>
      <c r="AM47" s="872"/>
      <c r="AN47" s="872"/>
      <c r="AO47" s="1813" t="s">
        <v>7</v>
      </c>
      <c r="AP47" s="1814"/>
      <c r="AQ47" s="1037">
        <f>SUM(AQ50,AQ65,AQ67,AQ69,AQ71,AQ73)</f>
        <v>23754522</v>
      </c>
      <c r="AR47" s="599">
        <f t="shared" si="12"/>
        <v>-10753121</v>
      </c>
      <c r="AS47" s="877">
        <f t="shared" si="12"/>
        <v>15846793</v>
      </c>
      <c r="AT47" s="877">
        <f t="shared" si="12"/>
        <v>97326</v>
      </c>
      <c r="AU47" s="1035">
        <f>AU50+AU65+AU67+AU69+AU71+AU73</f>
        <v>-2020621</v>
      </c>
      <c r="AV47" s="599">
        <f>SUM(AV50,AV65,AV67,AV69,AV71,AV73)</f>
        <v>-12377914</v>
      </c>
      <c r="AW47" s="1035">
        <f>AW50+AW65+AW67+AW69+AW71+AW73</f>
        <v>-100971</v>
      </c>
      <c r="AX47" s="599">
        <f t="shared" si="13"/>
        <v>-34172</v>
      </c>
      <c r="AY47" s="1035">
        <f t="shared" si="13"/>
        <v>2173748</v>
      </c>
      <c r="AZ47" s="599">
        <f t="shared" si="13"/>
        <v>4371</v>
      </c>
      <c r="BA47" s="1035">
        <f t="shared" si="9"/>
        <v>27189955</v>
      </c>
      <c r="BB47" s="601">
        <f t="shared" si="6"/>
        <v>-10499023</v>
      </c>
      <c r="BC47" s="151"/>
    </row>
    <row r="48" spans="3:56" s="145" customFormat="1" ht="14.25" customHeight="1" x14ac:dyDescent="0.2">
      <c r="C48" s="28"/>
      <c r="D48" s="1839" t="s">
        <v>191</v>
      </c>
      <c r="E48" s="1839"/>
      <c r="F48" s="1839"/>
      <c r="G48" s="1839"/>
      <c r="H48" s="1839"/>
      <c r="I48" s="1839"/>
      <c r="J48" s="1839"/>
      <c r="K48" s="1839"/>
      <c r="L48" s="1839"/>
      <c r="M48" s="1839"/>
      <c r="N48" s="1839"/>
      <c r="O48" s="1839"/>
      <c r="P48" s="1839"/>
      <c r="Q48" s="1839"/>
      <c r="R48" s="1839"/>
      <c r="S48" s="1839"/>
      <c r="T48" s="1839"/>
      <c r="U48" s="1839"/>
      <c r="V48" s="1839"/>
      <c r="W48" s="1839"/>
      <c r="X48" s="1839"/>
      <c r="Y48" s="1750"/>
      <c r="Z48" s="1684"/>
      <c r="AA48" s="1684"/>
      <c r="AB48" s="1684"/>
      <c r="AC48" s="1751"/>
      <c r="AD48" s="2025"/>
      <c r="AE48" s="1848"/>
      <c r="AF48" s="1848"/>
      <c r="AG48" s="1848"/>
      <c r="AH48" s="1848"/>
      <c r="AI48" s="1848"/>
      <c r="AJ48" s="1848"/>
      <c r="AK48" s="1848"/>
      <c r="AL48" s="1848"/>
      <c r="AM48" s="1848"/>
      <c r="AN48" s="1848"/>
      <c r="AO48" s="1848"/>
      <c r="AP48" s="1884"/>
      <c r="AQ48" s="618"/>
      <c r="AR48" s="619"/>
      <c r="AS48" s="620"/>
      <c r="AT48" s="620"/>
      <c r="AU48" s="620"/>
      <c r="AV48" s="619"/>
      <c r="AW48" s="620"/>
      <c r="AX48" s="619"/>
      <c r="AY48" s="620"/>
      <c r="AZ48" s="619"/>
      <c r="BA48" s="620"/>
      <c r="BB48" s="621"/>
      <c r="BC48" s="176"/>
    </row>
    <row r="49" spans="3:55" ht="18.75" customHeight="1" x14ac:dyDescent="0.2">
      <c r="C49" s="26"/>
      <c r="D49" s="1512" t="s">
        <v>516</v>
      </c>
      <c r="E49" s="1512"/>
      <c r="F49" s="1512"/>
      <c r="G49" s="1512"/>
      <c r="H49" s="1512"/>
      <c r="I49" s="1512"/>
      <c r="J49" s="1512"/>
      <c r="K49" s="1512"/>
      <c r="L49" s="1512"/>
      <c r="M49" s="1512"/>
      <c r="N49" s="1512"/>
      <c r="O49" s="1512"/>
      <c r="P49" s="1512"/>
      <c r="Q49" s="1512"/>
      <c r="R49" s="1512"/>
      <c r="S49" s="1512"/>
      <c r="T49" s="1512"/>
      <c r="U49" s="1512"/>
      <c r="V49" s="1512"/>
      <c r="W49" s="1512"/>
      <c r="X49" s="1513"/>
      <c r="Y49" s="1555">
        <v>5511</v>
      </c>
      <c r="Z49" s="1549"/>
      <c r="AA49" s="1549"/>
      <c r="AB49" s="1549"/>
      <c r="AC49" s="1548"/>
      <c r="AD49" s="26"/>
      <c r="AE49" s="869"/>
      <c r="AF49" s="869"/>
      <c r="AG49" s="869"/>
      <c r="AH49" s="869"/>
      <c r="AI49" s="868" t="s">
        <v>196</v>
      </c>
      <c r="AJ49" s="1516">
        <v>15</v>
      </c>
      <c r="AK49" s="1516"/>
      <c r="AL49" s="1516"/>
      <c r="AM49" s="872"/>
      <c r="AN49" s="872"/>
      <c r="AO49" s="1813" t="s">
        <v>6</v>
      </c>
      <c r="AP49" s="1814"/>
      <c r="AQ49" s="598">
        <f>BA50</f>
        <v>24188247</v>
      </c>
      <c r="AR49" s="646">
        <f>BB50</f>
        <v>-10295304</v>
      </c>
      <c r="AS49" s="1034">
        <f t="shared" ref="AS49:AU50" si="14">AS52+AS54+AS56+AS58+AS60+AS62</f>
        <v>13446060</v>
      </c>
      <c r="AT49" s="1034">
        <f t="shared" si="14"/>
        <v>0</v>
      </c>
      <c r="AU49" s="1034">
        <f t="shared" si="14"/>
        <v>-1863316</v>
      </c>
      <c r="AV49" s="646">
        <f t="shared" ref="AV49:AZ50" si="15">AV52+AV54+AV56+AV58+AV60+AV62</f>
        <v>-10805311</v>
      </c>
      <c r="AW49" s="1034">
        <f t="shared" si="15"/>
        <v>-25988</v>
      </c>
      <c r="AX49" s="646">
        <f t="shared" si="15"/>
        <v>-99232</v>
      </c>
      <c r="AY49" s="1034">
        <f t="shared" si="15"/>
        <v>797555</v>
      </c>
      <c r="AZ49" s="646">
        <f t="shared" si="15"/>
        <v>6688</v>
      </c>
      <c r="BA49" s="1034">
        <f t="shared" ref="BA49:BA50" si="16">AQ49+AS49+AT49+AW49+AV49+AX49+AZ49</f>
        <v>26710464</v>
      </c>
      <c r="BB49" s="601">
        <f t="shared" ref="BB49:BB50" si="17">AR49+AU49+AY49-AW49</f>
        <v>-11335077</v>
      </c>
      <c r="BC49" s="151"/>
    </row>
    <row r="50" spans="3:55" ht="21.75" customHeight="1" x14ac:dyDescent="0.2">
      <c r="C50" s="27"/>
      <c r="D50" s="2023"/>
      <c r="E50" s="2023"/>
      <c r="F50" s="2023"/>
      <c r="G50" s="2023"/>
      <c r="H50" s="2023"/>
      <c r="I50" s="2023"/>
      <c r="J50" s="2023"/>
      <c r="K50" s="2023"/>
      <c r="L50" s="2023"/>
      <c r="M50" s="2023"/>
      <c r="N50" s="2023"/>
      <c r="O50" s="2023"/>
      <c r="P50" s="2023"/>
      <c r="Q50" s="2023"/>
      <c r="R50" s="2023"/>
      <c r="S50" s="2023"/>
      <c r="T50" s="2023"/>
      <c r="U50" s="2023"/>
      <c r="V50" s="2023"/>
      <c r="W50" s="2023"/>
      <c r="X50" s="2024"/>
      <c r="Y50" s="1829">
        <v>5531</v>
      </c>
      <c r="Z50" s="1830"/>
      <c r="AA50" s="1830"/>
      <c r="AB50" s="1830"/>
      <c r="AC50" s="1831"/>
      <c r="AD50" s="26"/>
      <c r="AE50" s="869"/>
      <c r="AF50" s="869"/>
      <c r="AG50" s="869"/>
      <c r="AH50" s="869"/>
      <c r="AI50" s="868" t="s">
        <v>196</v>
      </c>
      <c r="AJ50" s="1516">
        <v>14</v>
      </c>
      <c r="AK50" s="1516"/>
      <c r="AL50" s="1516"/>
      <c r="AM50" s="872"/>
      <c r="AN50" s="872"/>
      <c r="AO50" s="1813" t="s">
        <v>7</v>
      </c>
      <c r="AP50" s="1814"/>
      <c r="AQ50" s="598">
        <f>AQ53+AQ55+AQ57+AQ59+AQ61+AQ63</f>
        <v>21584410</v>
      </c>
      <c r="AR50" s="646">
        <f>AR53+AR55+AR57+AR59+AR61+AR63</f>
        <v>-10519079</v>
      </c>
      <c r="AS50" s="1034">
        <f t="shared" si="14"/>
        <v>13725449</v>
      </c>
      <c r="AT50" s="1034">
        <f t="shared" si="14"/>
        <v>0</v>
      </c>
      <c r="AU50" s="1034">
        <f t="shared" si="14"/>
        <v>-1970847</v>
      </c>
      <c r="AV50" s="646">
        <f t="shared" si="15"/>
        <v>-11094452</v>
      </c>
      <c r="AW50" s="1034">
        <f t="shared" si="15"/>
        <v>-27054</v>
      </c>
      <c r="AX50" s="646">
        <f t="shared" si="15"/>
        <v>-2654</v>
      </c>
      <c r="AY50" s="1034">
        <f t="shared" si="15"/>
        <v>2167568</v>
      </c>
      <c r="AZ50" s="646">
        <f t="shared" si="15"/>
        <v>2548</v>
      </c>
      <c r="BA50" s="1034">
        <f t="shared" si="16"/>
        <v>24188247</v>
      </c>
      <c r="BB50" s="601">
        <f t="shared" si="17"/>
        <v>-10295304</v>
      </c>
      <c r="BC50" s="151"/>
    </row>
    <row r="51" spans="3:55" ht="11.25" customHeight="1" x14ac:dyDescent="0.2">
      <c r="C51" s="87"/>
      <c r="D51" s="1839" t="s">
        <v>191</v>
      </c>
      <c r="E51" s="1839"/>
      <c r="F51" s="1839"/>
      <c r="G51" s="1839"/>
      <c r="H51" s="1839"/>
      <c r="I51" s="1839"/>
      <c r="J51" s="1839"/>
      <c r="K51" s="1839"/>
      <c r="L51" s="1839"/>
      <c r="M51" s="1839"/>
      <c r="N51" s="1839"/>
      <c r="O51" s="1839"/>
      <c r="P51" s="1839"/>
      <c r="Q51" s="1839"/>
      <c r="R51" s="1839"/>
      <c r="S51" s="1839"/>
      <c r="T51" s="1839"/>
      <c r="U51" s="1839"/>
      <c r="V51" s="1839"/>
      <c r="W51" s="1839"/>
      <c r="X51" s="1840"/>
      <c r="Y51" s="1750"/>
      <c r="Z51" s="1684"/>
      <c r="AA51" s="1684"/>
      <c r="AB51" s="1684"/>
      <c r="AC51" s="1751"/>
      <c r="AD51" s="2025"/>
      <c r="AE51" s="1848"/>
      <c r="AF51" s="1848"/>
      <c r="AG51" s="1848"/>
      <c r="AH51" s="1848"/>
      <c r="AI51" s="1848"/>
      <c r="AJ51" s="1848"/>
      <c r="AK51" s="1848"/>
      <c r="AL51" s="1848"/>
      <c r="AM51" s="1848"/>
      <c r="AN51" s="1848"/>
      <c r="AO51" s="1848"/>
      <c r="AP51" s="1884"/>
      <c r="AQ51" s="598"/>
      <c r="AR51" s="646"/>
      <c r="AS51" s="1034"/>
      <c r="AT51" s="1034"/>
      <c r="AU51" s="1034"/>
      <c r="AV51" s="646"/>
      <c r="AW51" s="1034"/>
      <c r="AX51" s="646"/>
      <c r="AY51" s="1034"/>
      <c r="AZ51" s="646"/>
      <c r="BA51" s="1034"/>
      <c r="BB51" s="668"/>
      <c r="BC51" s="151"/>
    </row>
    <row r="52" spans="3:55" ht="12.75" customHeight="1" x14ac:dyDescent="0.2">
      <c r="C52" s="27"/>
      <c r="D52" s="1820" t="s">
        <v>517</v>
      </c>
      <c r="E52" s="1820"/>
      <c r="F52" s="1820"/>
      <c r="G52" s="1820"/>
      <c r="H52" s="1820"/>
      <c r="I52" s="1820"/>
      <c r="J52" s="1820"/>
      <c r="K52" s="1820"/>
      <c r="L52" s="1820"/>
      <c r="M52" s="1820"/>
      <c r="N52" s="1820"/>
      <c r="O52" s="1820"/>
      <c r="P52" s="1820"/>
      <c r="Q52" s="1820"/>
      <c r="R52" s="1820"/>
      <c r="S52" s="1820"/>
      <c r="T52" s="1820"/>
      <c r="U52" s="1820"/>
      <c r="V52" s="1820"/>
      <c r="W52" s="1820"/>
      <c r="X52" s="1821"/>
      <c r="Y52" s="1555">
        <v>55111</v>
      </c>
      <c r="Z52" s="1549"/>
      <c r="AA52" s="1549"/>
      <c r="AB52" s="1549"/>
      <c r="AC52" s="1548"/>
      <c r="AD52" s="26"/>
      <c r="AE52" s="869"/>
      <c r="AF52" s="869"/>
      <c r="AG52" s="869"/>
      <c r="AH52" s="869"/>
      <c r="AI52" s="868" t="s">
        <v>196</v>
      </c>
      <c r="AJ52" s="1516">
        <v>15</v>
      </c>
      <c r="AK52" s="1516"/>
      <c r="AL52" s="1516"/>
      <c r="AM52" s="872"/>
      <c r="AN52" s="872"/>
      <c r="AO52" s="1813" t="s">
        <v>6</v>
      </c>
      <c r="AP52" s="1814"/>
      <c r="AQ52" s="598">
        <f>BA53</f>
        <v>19364532</v>
      </c>
      <c r="AR52" s="646">
        <f>BB53</f>
        <v>-8949134</v>
      </c>
      <c r="AS52" s="592">
        <v>13185169</v>
      </c>
      <c r="AT52" s="592">
        <v>0</v>
      </c>
      <c r="AU52" s="592">
        <v>-1354349</v>
      </c>
      <c r="AV52" s="672">
        <f>-9781490+269</f>
        <v>-9781221</v>
      </c>
      <c r="AW52" s="592">
        <v>0</v>
      </c>
      <c r="AX52" s="672">
        <v>-269</v>
      </c>
      <c r="AY52" s="592">
        <v>745307</v>
      </c>
      <c r="AZ52" s="672"/>
      <c r="BA52" s="1034">
        <f>AQ52+AS52+AT52+AW52+AV52+AX52+AZ52</f>
        <v>22768211</v>
      </c>
      <c r="BB52" s="601">
        <f t="shared" ref="BB52:BB73" si="18">AR52+AU52+AY52-AW52</f>
        <v>-9558176</v>
      </c>
      <c r="BC52" s="151"/>
    </row>
    <row r="53" spans="3:55" ht="12.75" customHeight="1" x14ac:dyDescent="0.2">
      <c r="C53" s="29"/>
      <c r="D53" s="1837"/>
      <c r="E53" s="1837"/>
      <c r="F53" s="1837"/>
      <c r="G53" s="1837"/>
      <c r="H53" s="1837"/>
      <c r="I53" s="1837"/>
      <c r="J53" s="1837"/>
      <c r="K53" s="1837"/>
      <c r="L53" s="1837"/>
      <c r="M53" s="1837"/>
      <c r="N53" s="1837"/>
      <c r="O53" s="1837"/>
      <c r="P53" s="1837"/>
      <c r="Q53" s="1837"/>
      <c r="R53" s="1837"/>
      <c r="S53" s="1837"/>
      <c r="T53" s="1837"/>
      <c r="U53" s="1837"/>
      <c r="V53" s="1837"/>
      <c r="W53" s="1837"/>
      <c r="X53" s="1838"/>
      <c r="Y53" s="1829">
        <v>55311</v>
      </c>
      <c r="Z53" s="1830"/>
      <c r="AA53" s="1830"/>
      <c r="AB53" s="1830"/>
      <c r="AC53" s="1831"/>
      <c r="AD53" s="26"/>
      <c r="AE53" s="869"/>
      <c r="AF53" s="869"/>
      <c r="AG53" s="869"/>
      <c r="AH53" s="869"/>
      <c r="AI53" s="868" t="s">
        <v>196</v>
      </c>
      <c r="AJ53" s="1516">
        <v>14</v>
      </c>
      <c r="AK53" s="1516"/>
      <c r="AL53" s="1516"/>
      <c r="AM53" s="872"/>
      <c r="AN53" s="872"/>
      <c r="AO53" s="1813" t="s">
        <v>7</v>
      </c>
      <c r="AP53" s="1814"/>
      <c r="AQ53" s="670">
        <v>15878226</v>
      </c>
      <c r="AR53" s="672">
        <v>-10378464</v>
      </c>
      <c r="AS53" s="592">
        <v>9745563</v>
      </c>
      <c r="AT53" s="592">
        <v>0</v>
      </c>
      <c r="AU53" s="592">
        <v>-672515</v>
      </c>
      <c r="AV53" s="672">
        <v>-6248720</v>
      </c>
      <c r="AW53" s="592">
        <v>-10170</v>
      </c>
      <c r="AX53" s="672">
        <v>-367</v>
      </c>
      <c r="AY53" s="592">
        <v>2091675</v>
      </c>
      <c r="AZ53" s="672"/>
      <c r="BA53" s="1034">
        <f t="shared" ref="BA53:BA73" si="19">AQ53+AS53+AT53+AW53+AV53+AX53+AZ53</f>
        <v>19364532</v>
      </c>
      <c r="BB53" s="601">
        <f t="shared" si="18"/>
        <v>-8949134</v>
      </c>
      <c r="BC53" s="151"/>
    </row>
    <row r="54" spans="3:55" ht="12.75" customHeight="1" x14ac:dyDescent="0.2">
      <c r="C54" s="27"/>
      <c r="D54" s="2031" t="s">
        <v>518</v>
      </c>
      <c r="E54" s="2031"/>
      <c r="F54" s="2031"/>
      <c r="G54" s="2031"/>
      <c r="H54" s="2031"/>
      <c r="I54" s="2031"/>
      <c r="J54" s="2031"/>
      <c r="K54" s="2031"/>
      <c r="L54" s="2031"/>
      <c r="M54" s="2031"/>
      <c r="N54" s="2031"/>
      <c r="O54" s="2031"/>
      <c r="P54" s="2031"/>
      <c r="Q54" s="2031"/>
      <c r="R54" s="2031"/>
      <c r="S54" s="2031"/>
      <c r="T54" s="2031"/>
      <c r="U54" s="2031"/>
      <c r="V54" s="2031"/>
      <c r="W54" s="2031"/>
      <c r="X54" s="2032"/>
      <c r="Y54" s="1555">
        <v>55112</v>
      </c>
      <c r="Z54" s="1549"/>
      <c r="AA54" s="1549"/>
      <c r="AB54" s="1549"/>
      <c r="AC54" s="1548"/>
      <c r="AD54" s="26"/>
      <c r="AE54" s="869"/>
      <c r="AF54" s="869"/>
      <c r="AG54" s="869"/>
      <c r="AH54" s="869"/>
      <c r="AI54" s="868" t="s">
        <v>196</v>
      </c>
      <c r="AJ54" s="1516">
        <v>15</v>
      </c>
      <c r="AK54" s="1516"/>
      <c r="AL54" s="1516"/>
      <c r="AM54" s="872"/>
      <c r="AN54" s="872"/>
      <c r="AO54" s="1813" t="s">
        <v>6</v>
      </c>
      <c r="AP54" s="1814"/>
      <c r="AQ54" s="598">
        <f>BA55</f>
        <v>267339</v>
      </c>
      <c r="AR54" s="646">
        <f>BB55</f>
        <v>-59353</v>
      </c>
      <c r="AS54" s="592">
        <v>88822</v>
      </c>
      <c r="AT54" s="592">
        <v>0</v>
      </c>
      <c r="AU54" s="592">
        <f>-3921+510</f>
        <v>-3411</v>
      </c>
      <c r="AV54" s="672">
        <f>-174798+610+11034</f>
        <v>-163154</v>
      </c>
      <c r="AW54" s="592">
        <v>-11034</v>
      </c>
      <c r="AX54" s="672">
        <v>-610</v>
      </c>
      <c r="AY54" s="592">
        <v>20179</v>
      </c>
      <c r="AZ54" s="672">
        <v>6677</v>
      </c>
      <c r="BA54" s="1034">
        <f t="shared" si="19"/>
        <v>188040</v>
      </c>
      <c r="BB54" s="601">
        <f t="shared" si="18"/>
        <v>-31551</v>
      </c>
      <c r="BC54" s="151"/>
    </row>
    <row r="55" spans="3:55" ht="12.75" x14ac:dyDescent="0.2">
      <c r="C55" s="29"/>
      <c r="D55" s="2033"/>
      <c r="E55" s="2033"/>
      <c r="F55" s="2033"/>
      <c r="G55" s="2033"/>
      <c r="H55" s="2033"/>
      <c r="I55" s="2033"/>
      <c r="J55" s="2033"/>
      <c r="K55" s="2033"/>
      <c r="L55" s="2033"/>
      <c r="M55" s="2033"/>
      <c r="N55" s="2033"/>
      <c r="O55" s="2033"/>
      <c r="P55" s="2033"/>
      <c r="Q55" s="2033"/>
      <c r="R55" s="2033"/>
      <c r="S55" s="2033"/>
      <c r="T55" s="2033"/>
      <c r="U55" s="2033"/>
      <c r="V55" s="2033"/>
      <c r="W55" s="2033"/>
      <c r="X55" s="2034"/>
      <c r="Y55" s="1829">
        <v>55312</v>
      </c>
      <c r="Z55" s="1830"/>
      <c r="AA55" s="1830"/>
      <c r="AB55" s="1830"/>
      <c r="AC55" s="1831"/>
      <c r="AD55" s="26"/>
      <c r="AE55" s="869"/>
      <c r="AF55" s="869"/>
      <c r="AG55" s="869"/>
      <c r="AH55" s="869"/>
      <c r="AI55" s="868" t="s">
        <v>196</v>
      </c>
      <c r="AJ55" s="1516">
        <v>14</v>
      </c>
      <c r="AK55" s="1516"/>
      <c r="AL55" s="1516"/>
      <c r="AM55" s="872"/>
      <c r="AN55" s="872"/>
      <c r="AO55" s="1813" t="s">
        <v>7</v>
      </c>
      <c r="AP55" s="1814"/>
      <c r="AQ55" s="670">
        <v>157748</v>
      </c>
      <c r="AR55" s="672">
        <v>-82997</v>
      </c>
      <c r="AS55" s="592">
        <v>185441</v>
      </c>
      <c r="AT55" s="592">
        <v>0</v>
      </c>
      <c r="AU55" s="592">
        <v>-9837</v>
      </c>
      <c r="AV55" s="672">
        <v>-76169</v>
      </c>
      <c r="AW55" s="592">
        <v>-1969</v>
      </c>
      <c r="AX55" s="672">
        <v>-1</v>
      </c>
      <c r="AY55" s="592">
        <v>31512</v>
      </c>
      <c r="AZ55" s="672">
        <v>2289</v>
      </c>
      <c r="BA55" s="1034">
        <f t="shared" ref="BA55" si="20">AQ55+AS55+AT55+AW55+AV55+AX55+AZ55</f>
        <v>267339</v>
      </c>
      <c r="BB55" s="601">
        <f t="shared" ref="BB55" si="21">AR55+AU55+AY55-AW55</f>
        <v>-59353</v>
      </c>
      <c r="BC55" s="151"/>
    </row>
    <row r="56" spans="3:55" ht="44.25" customHeight="1" x14ac:dyDescent="0.2">
      <c r="C56" s="27"/>
      <c r="D56" s="1820" t="s">
        <v>519</v>
      </c>
      <c r="E56" s="1820"/>
      <c r="F56" s="1820"/>
      <c r="G56" s="1820"/>
      <c r="H56" s="1820"/>
      <c r="I56" s="1820"/>
      <c r="J56" s="1820"/>
      <c r="K56" s="1820"/>
      <c r="L56" s="1820"/>
      <c r="M56" s="1820"/>
      <c r="N56" s="1820"/>
      <c r="O56" s="1820"/>
      <c r="P56" s="1820"/>
      <c r="Q56" s="1820"/>
      <c r="R56" s="1820"/>
      <c r="S56" s="1820"/>
      <c r="T56" s="1820"/>
      <c r="U56" s="1820"/>
      <c r="V56" s="1820"/>
      <c r="W56" s="1820"/>
      <c r="X56" s="1821"/>
      <c r="Y56" s="1555">
        <v>55113</v>
      </c>
      <c r="Z56" s="1549"/>
      <c r="AA56" s="1549"/>
      <c r="AB56" s="1549"/>
      <c r="AC56" s="1548"/>
      <c r="AD56" s="26"/>
      <c r="AE56" s="869"/>
      <c r="AF56" s="869"/>
      <c r="AG56" s="869"/>
      <c r="AH56" s="869"/>
      <c r="AI56" s="868" t="s">
        <v>196</v>
      </c>
      <c r="AJ56" s="1516">
        <v>15</v>
      </c>
      <c r="AK56" s="1516"/>
      <c r="AL56" s="1516"/>
      <c r="AM56" s="872"/>
      <c r="AN56" s="872"/>
      <c r="AO56" s="1813" t="s">
        <v>6</v>
      </c>
      <c r="AP56" s="1814"/>
      <c r="AQ56" s="598">
        <f>BA57</f>
        <v>0</v>
      </c>
      <c r="AR56" s="646">
        <f>BB57</f>
        <v>0</v>
      </c>
      <c r="AS56" s="592">
        <v>0</v>
      </c>
      <c r="AT56" s="592">
        <v>0</v>
      </c>
      <c r="AU56" s="592">
        <v>0</v>
      </c>
      <c r="AV56" s="672">
        <v>0</v>
      </c>
      <c r="AW56" s="592">
        <v>0</v>
      </c>
      <c r="AX56" s="672">
        <v>0</v>
      </c>
      <c r="AY56" s="592">
        <v>0</v>
      </c>
      <c r="AZ56" s="672">
        <v>0</v>
      </c>
      <c r="BA56" s="1034">
        <f t="shared" si="19"/>
        <v>0</v>
      </c>
      <c r="BB56" s="601">
        <f t="shared" si="18"/>
        <v>0</v>
      </c>
      <c r="BC56" s="151"/>
    </row>
    <row r="57" spans="3:55" ht="36.75" customHeight="1" x14ac:dyDescent="0.2">
      <c r="C57" s="29"/>
      <c r="D57" s="1837"/>
      <c r="E57" s="1837"/>
      <c r="F57" s="1837"/>
      <c r="G57" s="1837"/>
      <c r="H57" s="1837"/>
      <c r="I57" s="1837"/>
      <c r="J57" s="1837"/>
      <c r="K57" s="1837"/>
      <c r="L57" s="1837"/>
      <c r="M57" s="1837"/>
      <c r="N57" s="1837"/>
      <c r="O57" s="1837"/>
      <c r="P57" s="1837"/>
      <c r="Q57" s="1837"/>
      <c r="R57" s="1837"/>
      <c r="S57" s="1837"/>
      <c r="T57" s="1837"/>
      <c r="U57" s="1837"/>
      <c r="V57" s="1837"/>
      <c r="W57" s="1837"/>
      <c r="X57" s="1838"/>
      <c r="Y57" s="1829">
        <v>55313</v>
      </c>
      <c r="Z57" s="1830"/>
      <c r="AA57" s="1830"/>
      <c r="AB57" s="1830"/>
      <c r="AC57" s="1831"/>
      <c r="AD57" s="26"/>
      <c r="AE57" s="869"/>
      <c r="AF57" s="869"/>
      <c r="AG57" s="869"/>
      <c r="AH57" s="869"/>
      <c r="AI57" s="868" t="s">
        <v>196</v>
      </c>
      <c r="AJ57" s="1516">
        <v>14</v>
      </c>
      <c r="AK57" s="1516"/>
      <c r="AL57" s="1516"/>
      <c r="AM57" s="872"/>
      <c r="AN57" s="872"/>
      <c r="AO57" s="1813" t="s">
        <v>7</v>
      </c>
      <c r="AP57" s="1814"/>
      <c r="AQ57" s="670">
        <v>0</v>
      </c>
      <c r="AR57" s="672">
        <v>0</v>
      </c>
      <c r="AS57" s="592">
        <v>0</v>
      </c>
      <c r="AT57" s="592">
        <v>0</v>
      </c>
      <c r="AU57" s="592">
        <v>0</v>
      </c>
      <c r="AV57" s="672">
        <v>0</v>
      </c>
      <c r="AW57" s="592">
        <v>0</v>
      </c>
      <c r="AX57" s="672">
        <v>0</v>
      </c>
      <c r="AY57" s="592">
        <v>0</v>
      </c>
      <c r="AZ57" s="672">
        <v>0</v>
      </c>
      <c r="BA57" s="1034">
        <f t="shared" si="19"/>
        <v>0</v>
      </c>
      <c r="BB57" s="601">
        <f t="shared" si="18"/>
        <v>0</v>
      </c>
      <c r="BC57" s="151"/>
    </row>
    <row r="58" spans="3:55" ht="18.75" customHeight="1" x14ac:dyDescent="0.2">
      <c r="C58" s="27"/>
      <c r="D58" s="1820" t="s">
        <v>520</v>
      </c>
      <c r="E58" s="1820"/>
      <c r="F58" s="1820"/>
      <c r="G58" s="1820"/>
      <c r="H58" s="1820"/>
      <c r="I58" s="1820"/>
      <c r="J58" s="1820"/>
      <c r="K58" s="1820"/>
      <c r="L58" s="1820"/>
      <c r="M58" s="1820"/>
      <c r="N58" s="1820"/>
      <c r="O58" s="1820"/>
      <c r="P58" s="1820"/>
      <c r="Q58" s="1820"/>
      <c r="R58" s="1820"/>
      <c r="S58" s="1820"/>
      <c r="T58" s="1820"/>
      <c r="U58" s="1820"/>
      <c r="V58" s="1820"/>
      <c r="W58" s="1820"/>
      <c r="X58" s="1821"/>
      <c r="Y58" s="1555">
        <v>55114</v>
      </c>
      <c r="Z58" s="1549"/>
      <c r="AA58" s="1549"/>
      <c r="AB58" s="1549"/>
      <c r="AC58" s="1548"/>
      <c r="AD58" s="26"/>
      <c r="AE58" s="869"/>
      <c r="AF58" s="869"/>
      <c r="AG58" s="869"/>
      <c r="AH58" s="869"/>
      <c r="AI58" s="868" t="s">
        <v>196</v>
      </c>
      <c r="AJ58" s="1516">
        <v>15</v>
      </c>
      <c r="AK58" s="1516"/>
      <c r="AL58" s="1516"/>
      <c r="AM58" s="872"/>
      <c r="AN58" s="872"/>
      <c r="AO58" s="1813" t="s">
        <v>6</v>
      </c>
      <c r="AP58" s="1814"/>
      <c r="AQ58" s="598">
        <f>BA59</f>
        <v>4397714</v>
      </c>
      <c r="AR58" s="646">
        <f>BB59</f>
        <v>-1254306</v>
      </c>
      <c r="AS58" s="592">
        <v>16058</v>
      </c>
      <c r="AT58" s="592">
        <v>0</v>
      </c>
      <c r="AU58" s="592">
        <f>-503006-1</f>
        <v>-503007</v>
      </c>
      <c r="AV58" s="592">
        <f>-855056-58+94940+8397</f>
        <v>-751777</v>
      </c>
      <c r="AW58" s="672">
        <v>-8397</v>
      </c>
      <c r="AX58" s="1038">
        <v>-94940</v>
      </c>
      <c r="AY58" s="592">
        <v>27271</v>
      </c>
      <c r="AZ58" s="672">
        <v>0</v>
      </c>
      <c r="BA58" s="1034">
        <f t="shared" si="19"/>
        <v>3558658</v>
      </c>
      <c r="BB58" s="601">
        <f t="shared" si="18"/>
        <v>-1721645</v>
      </c>
      <c r="BC58" s="151"/>
    </row>
    <row r="59" spans="3:55" ht="19.5" customHeight="1" x14ac:dyDescent="0.2">
      <c r="C59" s="29"/>
      <c r="D59" s="1837"/>
      <c r="E59" s="1837"/>
      <c r="F59" s="1837"/>
      <c r="G59" s="1837"/>
      <c r="H59" s="1837"/>
      <c r="I59" s="1837"/>
      <c r="J59" s="1837"/>
      <c r="K59" s="1837"/>
      <c r="L59" s="1837"/>
      <c r="M59" s="1837"/>
      <c r="N59" s="1837"/>
      <c r="O59" s="1837"/>
      <c r="P59" s="1837"/>
      <c r="Q59" s="1837"/>
      <c r="R59" s="1837"/>
      <c r="S59" s="1837"/>
      <c r="T59" s="1837"/>
      <c r="U59" s="1837"/>
      <c r="V59" s="1837"/>
      <c r="W59" s="1837"/>
      <c r="X59" s="1838"/>
      <c r="Y59" s="1829">
        <v>55314</v>
      </c>
      <c r="Z59" s="1830"/>
      <c r="AA59" s="1830"/>
      <c r="AB59" s="1830"/>
      <c r="AC59" s="1831"/>
      <c r="AD59" s="26"/>
      <c r="AE59" s="869"/>
      <c r="AF59" s="869"/>
      <c r="AG59" s="869"/>
      <c r="AH59" s="869"/>
      <c r="AI59" s="868" t="s">
        <v>196</v>
      </c>
      <c r="AJ59" s="1516">
        <v>14</v>
      </c>
      <c r="AK59" s="1516"/>
      <c r="AL59" s="1516"/>
      <c r="AM59" s="872"/>
      <c r="AN59" s="872"/>
      <c r="AO59" s="1813" t="s">
        <v>7</v>
      </c>
      <c r="AP59" s="1814"/>
      <c r="AQ59" s="670">
        <v>5382222</v>
      </c>
      <c r="AR59" s="672">
        <v>0</v>
      </c>
      <c r="AS59" s="592">
        <v>3669969</v>
      </c>
      <c r="AT59" s="592">
        <v>0</v>
      </c>
      <c r="AU59" s="592">
        <v>-1255810</v>
      </c>
      <c r="AV59" s="592">
        <v>-4654470</v>
      </c>
      <c r="AW59" s="592">
        <v>0</v>
      </c>
      <c r="AX59" s="1038">
        <v>-7</v>
      </c>
      <c r="AY59" s="592">
        <v>1504</v>
      </c>
      <c r="AZ59" s="672">
        <v>0</v>
      </c>
      <c r="BA59" s="1034">
        <f t="shared" si="19"/>
        <v>4397714</v>
      </c>
      <c r="BB59" s="601">
        <f t="shared" si="18"/>
        <v>-1254306</v>
      </c>
      <c r="BC59" s="151"/>
    </row>
    <row r="60" spans="3:55" ht="12.75" customHeight="1" x14ac:dyDescent="0.2">
      <c r="C60" s="27"/>
      <c r="D60" s="1820" t="s">
        <v>521</v>
      </c>
      <c r="E60" s="1820"/>
      <c r="F60" s="1820"/>
      <c r="G60" s="1820"/>
      <c r="H60" s="1820"/>
      <c r="I60" s="1820"/>
      <c r="J60" s="1820"/>
      <c r="K60" s="1820"/>
      <c r="L60" s="1820"/>
      <c r="M60" s="1820"/>
      <c r="N60" s="1820"/>
      <c r="O60" s="1820"/>
      <c r="P60" s="1820"/>
      <c r="Q60" s="1820"/>
      <c r="R60" s="1820"/>
      <c r="S60" s="1820"/>
      <c r="T60" s="1820"/>
      <c r="U60" s="1820"/>
      <c r="V60" s="1820"/>
      <c r="W60" s="1820"/>
      <c r="X60" s="1821"/>
      <c r="Y60" s="1555">
        <v>55115</v>
      </c>
      <c r="Z60" s="1549"/>
      <c r="AA60" s="1549"/>
      <c r="AB60" s="1549"/>
      <c r="AC60" s="1548"/>
      <c r="AD60" s="26"/>
      <c r="AE60" s="869"/>
      <c r="AF60" s="869"/>
      <c r="AG60" s="869"/>
      <c r="AH60" s="869"/>
      <c r="AI60" s="868" t="s">
        <v>196</v>
      </c>
      <c r="AJ60" s="1516">
        <v>15</v>
      </c>
      <c r="AK60" s="1516"/>
      <c r="AL60" s="1516"/>
      <c r="AM60" s="872"/>
      <c r="AN60" s="872"/>
      <c r="AO60" s="1813" t="s">
        <v>6</v>
      </c>
      <c r="AP60" s="1814"/>
      <c r="AQ60" s="598">
        <f>BA61</f>
        <v>4980</v>
      </c>
      <c r="AR60" s="646">
        <f>BB61</f>
        <v>-209</v>
      </c>
      <c r="AS60" s="592">
        <v>6495</v>
      </c>
      <c r="AT60" s="592">
        <v>0</v>
      </c>
      <c r="AU60" s="592">
        <v>-144</v>
      </c>
      <c r="AV60" s="672">
        <f>-4482+112</f>
        <v>-4370</v>
      </c>
      <c r="AW60" s="592">
        <v>-112</v>
      </c>
      <c r="AX60" s="672">
        <v>0</v>
      </c>
      <c r="AY60" s="592">
        <f>39-1</f>
        <v>38</v>
      </c>
      <c r="AZ60" s="672">
        <v>0</v>
      </c>
      <c r="BA60" s="1034">
        <f t="shared" si="19"/>
        <v>6993</v>
      </c>
      <c r="BB60" s="601">
        <f t="shared" si="18"/>
        <v>-203</v>
      </c>
      <c r="BC60" s="151"/>
    </row>
    <row r="61" spans="3:55" ht="12.75" x14ac:dyDescent="0.2">
      <c r="C61" s="27"/>
      <c r="D61" s="1837"/>
      <c r="E61" s="1837"/>
      <c r="F61" s="1837"/>
      <c r="G61" s="1837"/>
      <c r="H61" s="1837"/>
      <c r="I61" s="1837"/>
      <c r="J61" s="1837"/>
      <c r="K61" s="1837"/>
      <c r="L61" s="1837"/>
      <c r="M61" s="1837"/>
      <c r="N61" s="1837"/>
      <c r="O61" s="1837"/>
      <c r="P61" s="1837"/>
      <c r="Q61" s="1837"/>
      <c r="R61" s="1837"/>
      <c r="S61" s="1837"/>
      <c r="T61" s="1837"/>
      <c r="U61" s="1837"/>
      <c r="V61" s="1837"/>
      <c r="W61" s="1837"/>
      <c r="X61" s="1838"/>
      <c r="Y61" s="1829">
        <v>55315</v>
      </c>
      <c r="Z61" s="1830"/>
      <c r="AA61" s="1830"/>
      <c r="AB61" s="1830"/>
      <c r="AC61" s="1831"/>
      <c r="AD61" s="26"/>
      <c r="AE61" s="869"/>
      <c r="AF61" s="869"/>
      <c r="AG61" s="869"/>
      <c r="AH61" s="869"/>
      <c r="AI61" s="868" t="s">
        <v>196</v>
      </c>
      <c r="AJ61" s="1516">
        <v>14</v>
      </c>
      <c r="AK61" s="1516"/>
      <c r="AL61" s="1516"/>
      <c r="AM61" s="872"/>
      <c r="AN61" s="872"/>
      <c r="AO61" s="1813" t="s">
        <v>7</v>
      </c>
      <c r="AP61" s="1814"/>
      <c r="AQ61" s="670">
        <v>4672</v>
      </c>
      <c r="AR61" s="672">
        <v>-303</v>
      </c>
      <c r="AS61" s="592">
        <v>4410</v>
      </c>
      <c r="AT61" s="592">
        <v>0</v>
      </c>
      <c r="AU61" s="592">
        <v>-31</v>
      </c>
      <c r="AV61" s="672">
        <v>-4092</v>
      </c>
      <c r="AW61" s="592">
        <v>-10</v>
      </c>
      <c r="AX61" s="672"/>
      <c r="AY61" s="592">
        <v>115</v>
      </c>
      <c r="AZ61" s="672">
        <v>0</v>
      </c>
      <c r="BA61" s="1034">
        <f t="shared" ref="BA61" si="22">AQ61+AS61+AT61+AW61+AV61+AX61+AZ61</f>
        <v>4980</v>
      </c>
      <c r="BB61" s="601">
        <f t="shared" ref="BB61" si="23">AR61+AU61+AY61-AW61</f>
        <v>-209</v>
      </c>
      <c r="BC61" s="151"/>
    </row>
    <row r="62" spans="3:55" ht="13.5" customHeight="1" x14ac:dyDescent="0.2">
      <c r="C62" s="26"/>
      <c r="D62" s="1820" t="s">
        <v>522</v>
      </c>
      <c r="E62" s="1820"/>
      <c r="F62" s="1820"/>
      <c r="G62" s="1820"/>
      <c r="H62" s="1820"/>
      <c r="I62" s="1820"/>
      <c r="J62" s="1820"/>
      <c r="K62" s="1820"/>
      <c r="L62" s="1820"/>
      <c r="M62" s="1820"/>
      <c r="N62" s="1820"/>
      <c r="O62" s="1820"/>
      <c r="P62" s="1820"/>
      <c r="Q62" s="1820"/>
      <c r="R62" s="1820"/>
      <c r="S62" s="1820"/>
      <c r="T62" s="1820"/>
      <c r="U62" s="1820"/>
      <c r="V62" s="1820"/>
      <c r="W62" s="1820"/>
      <c r="X62" s="1821"/>
      <c r="Y62" s="1555">
        <v>55116</v>
      </c>
      <c r="Z62" s="1549"/>
      <c r="AA62" s="1549"/>
      <c r="AB62" s="1549"/>
      <c r="AC62" s="1548"/>
      <c r="AD62" s="26"/>
      <c r="AE62" s="869"/>
      <c r="AF62" s="869"/>
      <c r="AG62" s="869"/>
      <c r="AH62" s="869"/>
      <c r="AI62" s="868" t="s">
        <v>196</v>
      </c>
      <c r="AJ62" s="1516">
        <v>15</v>
      </c>
      <c r="AK62" s="1516"/>
      <c r="AL62" s="1516"/>
      <c r="AM62" s="872"/>
      <c r="AN62" s="872"/>
      <c r="AO62" s="1813" t="s">
        <v>6</v>
      </c>
      <c r="AP62" s="1814"/>
      <c r="AQ62" s="598">
        <f>BA63</f>
        <v>153682</v>
      </c>
      <c r="AR62" s="646">
        <f>BB63</f>
        <v>-32302</v>
      </c>
      <c r="AS62" s="592">
        <v>149516</v>
      </c>
      <c r="AT62" s="592">
        <v>0</v>
      </c>
      <c r="AU62" s="592">
        <f>-3097+692</f>
        <v>-2405</v>
      </c>
      <c r="AV62" s="672">
        <f>-114705+57+6446+3413</f>
        <v>-104789</v>
      </c>
      <c r="AW62" s="592">
        <v>-6445</v>
      </c>
      <c r="AX62" s="672">
        <v>-3413</v>
      </c>
      <c r="AY62" s="592">
        <f>4760</f>
        <v>4760</v>
      </c>
      <c r="AZ62" s="672">
        <v>11</v>
      </c>
      <c r="BA62" s="1034">
        <f t="shared" si="19"/>
        <v>188562</v>
      </c>
      <c r="BB62" s="601">
        <f t="shared" si="18"/>
        <v>-23502</v>
      </c>
      <c r="BC62" s="151"/>
    </row>
    <row r="63" spans="3:55" ht="13.5" customHeight="1" x14ac:dyDescent="0.2">
      <c r="C63" s="27"/>
      <c r="D63" s="1837"/>
      <c r="E63" s="1837"/>
      <c r="F63" s="1837"/>
      <c r="G63" s="1837"/>
      <c r="H63" s="1837"/>
      <c r="I63" s="1837"/>
      <c r="J63" s="1837"/>
      <c r="K63" s="1837"/>
      <c r="L63" s="1837"/>
      <c r="M63" s="1837"/>
      <c r="N63" s="1837"/>
      <c r="O63" s="1837"/>
      <c r="P63" s="1837"/>
      <c r="Q63" s="1837"/>
      <c r="R63" s="1837"/>
      <c r="S63" s="1837"/>
      <c r="T63" s="1837"/>
      <c r="U63" s="1837"/>
      <c r="V63" s="1837"/>
      <c r="W63" s="1837"/>
      <c r="X63" s="1838"/>
      <c r="Y63" s="1829">
        <v>55316</v>
      </c>
      <c r="Z63" s="1830"/>
      <c r="AA63" s="1830"/>
      <c r="AB63" s="1830"/>
      <c r="AC63" s="1831"/>
      <c r="AD63" s="26"/>
      <c r="AE63" s="869"/>
      <c r="AF63" s="869"/>
      <c r="AG63" s="869"/>
      <c r="AH63" s="869"/>
      <c r="AI63" s="868" t="s">
        <v>196</v>
      </c>
      <c r="AJ63" s="1516">
        <v>14</v>
      </c>
      <c r="AK63" s="1516"/>
      <c r="AL63" s="1516"/>
      <c r="AM63" s="872"/>
      <c r="AN63" s="872"/>
      <c r="AO63" s="1813" t="s">
        <v>7</v>
      </c>
      <c r="AP63" s="1814"/>
      <c r="AQ63" s="670">
        <v>161542</v>
      </c>
      <c r="AR63" s="672">
        <v>-57315</v>
      </c>
      <c r="AS63" s="592">
        <v>120066</v>
      </c>
      <c r="AT63" s="592">
        <v>0</v>
      </c>
      <c r="AU63" s="592">
        <v>-32654</v>
      </c>
      <c r="AV63" s="672">
        <v>-111001</v>
      </c>
      <c r="AW63" s="592">
        <v>-14905</v>
      </c>
      <c r="AX63" s="672">
        <v>-2279</v>
      </c>
      <c r="AY63" s="592">
        <v>42762</v>
      </c>
      <c r="AZ63" s="672">
        <v>259</v>
      </c>
      <c r="BA63" s="1034">
        <f t="shared" ref="BA63" si="24">AQ63+AS63+AT63+AW63+AV63+AX63+AZ63</f>
        <v>153682</v>
      </c>
      <c r="BB63" s="601">
        <f t="shared" ref="BB63" si="25">AR63+AU63+AY63-AW63</f>
        <v>-32302</v>
      </c>
      <c r="BC63" s="151"/>
    </row>
    <row r="64" spans="3:55" ht="13.5" customHeight="1" x14ac:dyDescent="0.2">
      <c r="C64" s="26"/>
      <c r="D64" s="1512" t="s">
        <v>523</v>
      </c>
      <c r="E64" s="1512"/>
      <c r="F64" s="1512"/>
      <c r="G64" s="1512"/>
      <c r="H64" s="1512"/>
      <c r="I64" s="1512"/>
      <c r="J64" s="1512"/>
      <c r="K64" s="1512"/>
      <c r="L64" s="1512"/>
      <c r="M64" s="1512"/>
      <c r="N64" s="1512"/>
      <c r="O64" s="1512"/>
      <c r="P64" s="1512"/>
      <c r="Q64" s="1512"/>
      <c r="R64" s="1512"/>
      <c r="S64" s="1512"/>
      <c r="T64" s="1512"/>
      <c r="U64" s="1512"/>
      <c r="V64" s="1512"/>
      <c r="W64" s="1512"/>
      <c r="X64" s="1513"/>
      <c r="Y64" s="1555">
        <v>5512</v>
      </c>
      <c r="Z64" s="1549"/>
      <c r="AA64" s="1549"/>
      <c r="AB64" s="1549"/>
      <c r="AC64" s="1548"/>
      <c r="AD64" s="26"/>
      <c r="AE64" s="869"/>
      <c r="AF64" s="869"/>
      <c r="AG64" s="869"/>
      <c r="AH64" s="869"/>
      <c r="AI64" s="868" t="s">
        <v>196</v>
      </c>
      <c r="AJ64" s="1516">
        <v>15</v>
      </c>
      <c r="AK64" s="1516"/>
      <c r="AL64" s="1516"/>
      <c r="AM64" s="872"/>
      <c r="AN64" s="872"/>
      <c r="AO64" s="1813" t="s">
        <v>6</v>
      </c>
      <c r="AP64" s="1814"/>
      <c r="AQ64" s="598">
        <f>BA65</f>
        <v>426203</v>
      </c>
      <c r="AR64" s="646">
        <f>BB65</f>
        <v>-1361</v>
      </c>
      <c r="AS64" s="592">
        <v>93087</v>
      </c>
      <c r="AT64" s="592">
        <v>0</v>
      </c>
      <c r="AU64" s="592">
        <v>-92700</v>
      </c>
      <c r="AV64" s="672">
        <f>-314075+2058+176-1</f>
        <v>-311842</v>
      </c>
      <c r="AW64" s="592">
        <v>-176</v>
      </c>
      <c r="AX64" s="672">
        <v>-2058</v>
      </c>
      <c r="AY64" s="592">
        <v>0</v>
      </c>
      <c r="AZ64" s="672">
        <v>5350</v>
      </c>
      <c r="BA64" s="1034">
        <f t="shared" si="19"/>
        <v>210564</v>
      </c>
      <c r="BB64" s="601">
        <f t="shared" si="18"/>
        <v>-93885</v>
      </c>
      <c r="BC64" s="151"/>
    </row>
    <row r="65" spans="3:55" ht="13.5" customHeight="1" x14ac:dyDescent="0.2">
      <c r="C65" s="29"/>
      <c r="D65" s="1519"/>
      <c r="E65" s="1519"/>
      <c r="F65" s="1519"/>
      <c r="G65" s="1519"/>
      <c r="H65" s="1519"/>
      <c r="I65" s="1519"/>
      <c r="J65" s="1519"/>
      <c r="K65" s="1519"/>
      <c r="L65" s="1519"/>
      <c r="M65" s="1519"/>
      <c r="N65" s="1519"/>
      <c r="O65" s="1519"/>
      <c r="P65" s="1519"/>
      <c r="Q65" s="1519"/>
      <c r="R65" s="1519"/>
      <c r="S65" s="1519"/>
      <c r="T65" s="1519"/>
      <c r="U65" s="1519"/>
      <c r="V65" s="1519"/>
      <c r="W65" s="1519"/>
      <c r="X65" s="1520"/>
      <c r="Y65" s="1829">
        <v>5532</v>
      </c>
      <c r="Z65" s="1830"/>
      <c r="AA65" s="1830"/>
      <c r="AB65" s="1830"/>
      <c r="AC65" s="1831"/>
      <c r="AD65" s="26"/>
      <c r="AE65" s="869"/>
      <c r="AF65" s="869"/>
      <c r="AG65" s="869"/>
      <c r="AH65" s="869"/>
      <c r="AI65" s="868" t="s">
        <v>196</v>
      </c>
      <c r="AJ65" s="1516">
        <v>14</v>
      </c>
      <c r="AK65" s="1516"/>
      <c r="AL65" s="1516"/>
      <c r="AM65" s="872"/>
      <c r="AN65" s="872"/>
      <c r="AO65" s="1813" t="s">
        <v>7</v>
      </c>
      <c r="AP65" s="1814"/>
      <c r="AQ65" s="670">
        <v>201819</v>
      </c>
      <c r="AR65" s="672">
        <v>-35536</v>
      </c>
      <c r="AS65" s="592">
        <v>325612</v>
      </c>
      <c r="AT65" s="592">
        <v>0</v>
      </c>
      <c r="AU65" s="592">
        <v>-1007</v>
      </c>
      <c r="AV65" s="672">
        <v>-65725</v>
      </c>
      <c r="AW65" s="592">
        <v>-34711</v>
      </c>
      <c r="AX65" s="672">
        <v>-792</v>
      </c>
      <c r="AY65" s="592">
        <v>471</v>
      </c>
      <c r="AZ65" s="672">
        <v>0</v>
      </c>
      <c r="BA65" s="1034">
        <f t="shared" si="19"/>
        <v>426203</v>
      </c>
      <c r="BB65" s="601">
        <f t="shared" si="18"/>
        <v>-1361</v>
      </c>
      <c r="BC65" s="151"/>
    </row>
    <row r="66" spans="3:55" ht="13.5" customHeight="1" x14ac:dyDescent="0.2">
      <c r="C66" s="27"/>
      <c r="D66" s="1512" t="s">
        <v>524</v>
      </c>
      <c r="E66" s="1512"/>
      <c r="F66" s="1512"/>
      <c r="G66" s="1512"/>
      <c r="H66" s="1512"/>
      <c r="I66" s="1512"/>
      <c r="J66" s="1512"/>
      <c r="K66" s="1512"/>
      <c r="L66" s="1512"/>
      <c r="M66" s="1512"/>
      <c r="N66" s="1512"/>
      <c r="O66" s="1512"/>
      <c r="P66" s="1512"/>
      <c r="Q66" s="1512"/>
      <c r="R66" s="1512"/>
      <c r="S66" s="1512"/>
      <c r="T66" s="1512"/>
      <c r="U66" s="1512"/>
      <c r="V66" s="1512"/>
      <c r="W66" s="1512"/>
      <c r="X66" s="1513"/>
      <c r="Y66" s="1555">
        <v>5513</v>
      </c>
      <c r="Z66" s="1549"/>
      <c r="AA66" s="1549"/>
      <c r="AB66" s="1549"/>
      <c r="AC66" s="1548"/>
      <c r="AD66" s="26"/>
      <c r="AE66" s="869"/>
      <c r="AF66" s="869"/>
      <c r="AG66" s="869"/>
      <c r="AH66" s="869"/>
      <c r="AI66" s="868" t="s">
        <v>196</v>
      </c>
      <c r="AJ66" s="1516">
        <v>15</v>
      </c>
      <c r="AK66" s="1516"/>
      <c r="AL66" s="1516"/>
      <c r="AM66" s="872"/>
      <c r="AN66" s="872"/>
      <c r="AO66" s="1813" t="s">
        <v>6</v>
      </c>
      <c r="AP66" s="1814"/>
      <c r="AQ66" s="598">
        <f>BA67</f>
        <v>0</v>
      </c>
      <c r="AR66" s="646">
        <f>BB67</f>
        <v>0</v>
      </c>
      <c r="AS66" s="592">
        <v>0</v>
      </c>
      <c r="AT66" s="592">
        <v>0</v>
      </c>
      <c r="AU66" s="592">
        <v>0</v>
      </c>
      <c r="AV66" s="672">
        <v>0</v>
      </c>
      <c r="AW66" s="592">
        <v>0</v>
      </c>
      <c r="AX66" s="672">
        <v>0</v>
      </c>
      <c r="AY66" s="592">
        <v>0</v>
      </c>
      <c r="AZ66" s="672">
        <v>0</v>
      </c>
      <c r="BA66" s="1034">
        <f t="shared" si="19"/>
        <v>0</v>
      </c>
      <c r="BB66" s="601">
        <f t="shared" si="18"/>
        <v>0</v>
      </c>
      <c r="BC66" s="151"/>
    </row>
    <row r="67" spans="3:55" ht="13.5" customHeight="1" x14ac:dyDescent="0.2">
      <c r="C67" s="29"/>
      <c r="D67" s="1519"/>
      <c r="E67" s="1519"/>
      <c r="F67" s="1519"/>
      <c r="G67" s="1519"/>
      <c r="H67" s="1519"/>
      <c r="I67" s="1519"/>
      <c r="J67" s="1519"/>
      <c r="K67" s="1519"/>
      <c r="L67" s="1519"/>
      <c r="M67" s="1519"/>
      <c r="N67" s="1519"/>
      <c r="O67" s="1519"/>
      <c r="P67" s="1519"/>
      <c r="Q67" s="1519"/>
      <c r="R67" s="1519"/>
      <c r="S67" s="1519"/>
      <c r="T67" s="1519"/>
      <c r="U67" s="1519"/>
      <c r="V67" s="1519"/>
      <c r="W67" s="1519"/>
      <c r="X67" s="1520"/>
      <c r="Y67" s="1851">
        <v>5533</v>
      </c>
      <c r="Z67" s="1819"/>
      <c r="AA67" s="1819"/>
      <c r="AB67" s="1819"/>
      <c r="AC67" s="1993"/>
      <c r="AD67" s="87"/>
      <c r="AE67" s="863"/>
      <c r="AF67" s="863"/>
      <c r="AG67" s="863"/>
      <c r="AH67" s="863"/>
      <c r="AI67" s="862" t="s">
        <v>196</v>
      </c>
      <c r="AJ67" s="1516">
        <v>14</v>
      </c>
      <c r="AK67" s="1516"/>
      <c r="AL67" s="1516"/>
      <c r="AM67" s="864"/>
      <c r="AN67" s="864"/>
      <c r="AO67" s="2029" t="s">
        <v>7</v>
      </c>
      <c r="AP67" s="2030"/>
      <c r="AQ67" s="671">
        <v>0</v>
      </c>
      <c r="AR67" s="695">
        <v>0</v>
      </c>
      <c r="AS67" s="1038">
        <v>0</v>
      </c>
      <c r="AT67" s="1038">
        <v>0</v>
      </c>
      <c r="AU67" s="1038">
        <v>0</v>
      </c>
      <c r="AV67" s="695">
        <v>0</v>
      </c>
      <c r="AW67" s="1038">
        <v>0</v>
      </c>
      <c r="AX67" s="695">
        <v>0</v>
      </c>
      <c r="AY67" s="1038">
        <v>0</v>
      </c>
      <c r="AZ67" s="695">
        <v>0</v>
      </c>
      <c r="BA67" s="1035">
        <f t="shared" si="19"/>
        <v>0</v>
      </c>
      <c r="BB67" s="601">
        <f t="shared" si="18"/>
        <v>0</v>
      </c>
      <c r="BC67" s="151"/>
    </row>
    <row r="68" spans="3:55" ht="28.5" customHeight="1" x14ac:dyDescent="0.2">
      <c r="C68" s="35"/>
      <c r="D68" s="1512" t="s">
        <v>531</v>
      </c>
      <c r="E68" s="1512"/>
      <c r="F68" s="1512"/>
      <c r="G68" s="1512"/>
      <c r="H68" s="1512"/>
      <c r="I68" s="1512"/>
      <c r="J68" s="1512"/>
      <c r="K68" s="1512"/>
      <c r="L68" s="1512"/>
      <c r="M68" s="1512"/>
      <c r="N68" s="1512"/>
      <c r="O68" s="1512"/>
      <c r="P68" s="1512"/>
      <c r="Q68" s="1512"/>
      <c r="R68" s="1512"/>
      <c r="S68" s="1512"/>
      <c r="T68" s="1512"/>
      <c r="U68" s="1512"/>
      <c r="V68" s="1512"/>
      <c r="W68" s="1512"/>
      <c r="X68" s="1513"/>
      <c r="Y68" s="1555">
        <v>5514</v>
      </c>
      <c r="Z68" s="1549"/>
      <c r="AA68" s="1549"/>
      <c r="AB68" s="1549"/>
      <c r="AC68" s="1548"/>
      <c r="AD68" s="26"/>
      <c r="AE68" s="869"/>
      <c r="AF68" s="869"/>
      <c r="AG68" s="869"/>
      <c r="AH68" s="869"/>
      <c r="AI68" s="868" t="s">
        <v>196</v>
      </c>
      <c r="AJ68" s="1516">
        <v>15</v>
      </c>
      <c r="AK68" s="1516"/>
      <c r="AL68" s="1516"/>
      <c r="AM68" s="872"/>
      <c r="AN68" s="872"/>
      <c r="AO68" s="1813" t="s">
        <v>6</v>
      </c>
      <c r="AP68" s="1814"/>
      <c r="AQ68" s="598" t="e">
        <f>#REF!</f>
        <v>#REF!</v>
      </c>
      <c r="AR68" s="646">
        <f>BB69</f>
        <v>0</v>
      </c>
      <c r="AS68" s="592">
        <v>0</v>
      </c>
      <c r="AT68" s="592">
        <v>0</v>
      </c>
      <c r="AU68" s="592">
        <v>0</v>
      </c>
      <c r="AV68" s="672">
        <v>0</v>
      </c>
      <c r="AW68" s="592">
        <v>0</v>
      </c>
      <c r="AX68" s="672">
        <v>0</v>
      </c>
      <c r="AY68" s="592">
        <v>0</v>
      </c>
      <c r="AZ68" s="672">
        <v>0</v>
      </c>
      <c r="BA68" s="1034" t="e">
        <f t="shared" si="19"/>
        <v>#REF!</v>
      </c>
      <c r="BB68" s="601">
        <f t="shared" si="18"/>
        <v>0</v>
      </c>
      <c r="BC68" s="151"/>
    </row>
    <row r="69" spans="3:55" ht="38.25" customHeight="1" x14ac:dyDescent="0.2">
      <c r="C69" s="74"/>
      <c r="D69" s="1519"/>
      <c r="E69" s="1519"/>
      <c r="F69" s="1519"/>
      <c r="G69" s="1519"/>
      <c r="H69" s="1519"/>
      <c r="I69" s="1519"/>
      <c r="J69" s="1519"/>
      <c r="K69" s="1519"/>
      <c r="L69" s="1519"/>
      <c r="M69" s="1519"/>
      <c r="N69" s="1519"/>
      <c r="O69" s="1519"/>
      <c r="P69" s="1519"/>
      <c r="Q69" s="1519"/>
      <c r="R69" s="1519"/>
      <c r="S69" s="1519"/>
      <c r="T69" s="1519"/>
      <c r="U69" s="1519"/>
      <c r="V69" s="1519"/>
      <c r="W69" s="1519"/>
      <c r="X69" s="1520"/>
      <c r="Y69" s="1829">
        <v>5534</v>
      </c>
      <c r="Z69" s="1830"/>
      <c r="AA69" s="1830"/>
      <c r="AB69" s="1830"/>
      <c r="AC69" s="1831"/>
      <c r="AD69" s="26"/>
      <c r="AE69" s="869"/>
      <c r="AF69" s="869"/>
      <c r="AG69" s="869"/>
      <c r="AH69" s="869"/>
      <c r="AI69" s="868" t="s">
        <v>196</v>
      </c>
      <c r="AJ69" s="1516">
        <v>14</v>
      </c>
      <c r="AK69" s="1516"/>
      <c r="AL69" s="1516"/>
      <c r="AM69" s="872"/>
      <c r="AN69" s="872"/>
      <c r="AO69" s="1813" t="s">
        <v>7</v>
      </c>
      <c r="AP69" s="1814"/>
      <c r="AQ69" s="670">
        <v>0</v>
      </c>
      <c r="AR69" s="672">
        <v>0</v>
      </c>
      <c r="AS69" s="592">
        <v>0</v>
      </c>
      <c r="AT69" s="592">
        <v>0</v>
      </c>
      <c r="AU69" s="592">
        <v>0</v>
      </c>
      <c r="AV69" s="672">
        <v>0</v>
      </c>
      <c r="AW69" s="592">
        <v>0</v>
      </c>
      <c r="AX69" s="672">
        <v>0</v>
      </c>
      <c r="AY69" s="592">
        <v>0</v>
      </c>
      <c r="AZ69" s="672">
        <v>0</v>
      </c>
      <c r="BA69" s="1034">
        <f t="shared" si="19"/>
        <v>0</v>
      </c>
      <c r="BB69" s="601">
        <f t="shared" si="18"/>
        <v>0</v>
      </c>
      <c r="BC69" s="151"/>
    </row>
    <row r="70" spans="3:55" ht="25.5" customHeight="1" x14ac:dyDescent="0.2">
      <c r="C70" s="27"/>
      <c r="D70" s="1512" t="s">
        <v>532</v>
      </c>
      <c r="E70" s="1512"/>
      <c r="F70" s="1512"/>
      <c r="G70" s="1512"/>
      <c r="H70" s="1512"/>
      <c r="I70" s="1512"/>
      <c r="J70" s="1512"/>
      <c r="K70" s="1512"/>
      <c r="L70" s="1512"/>
      <c r="M70" s="1512"/>
      <c r="N70" s="1512"/>
      <c r="O70" s="1512"/>
      <c r="P70" s="1512"/>
      <c r="Q70" s="1512"/>
      <c r="R70" s="1512"/>
      <c r="S70" s="1512"/>
      <c r="T70" s="1512"/>
      <c r="U70" s="1512"/>
      <c r="V70" s="1512"/>
      <c r="W70" s="1512"/>
      <c r="X70" s="1513"/>
      <c r="Y70" s="1555">
        <v>5515</v>
      </c>
      <c r="Z70" s="1549"/>
      <c r="AA70" s="1549"/>
      <c r="AB70" s="1549"/>
      <c r="AC70" s="1548"/>
      <c r="AD70" s="26"/>
      <c r="AE70" s="869"/>
      <c r="AF70" s="869"/>
      <c r="AG70" s="869"/>
      <c r="AH70" s="869"/>
      <c r="AI70" s="868" t="s">
        <v>196</v>
      </c>
      <c r="AJ70" s="1516">
        <v>15</v>
      </c>
      <c r="AK70" s="1516"/>
      <c r="AL70" s="1516"/>
      <c r="AM70" s="872"/>
      <c r="AN70" s="872"/>
      <c r="AO70" s="1813" t="s">
        <v>6</v>
      </c>
      <c r="AP70" s="1814"/>
      <c r="AQ70" s="598" t="e">
        <f>#REF!</f>
        <v>#REF!</v>
      </c>
      <c r="AR70" s="646">
        <f>BB71</f>
        <v>0</v>
      </c>
      <c r="AS70" s="592">
        <v>0</v>
      </c>
      <c r="AT70" s="592">
        <v>0</v>
      </c>
      <c r="AU70" s="592">
        <v>0</v>
      </c>
      <c r="AV70" s="672">
        <v>0</v>
      </c>
      <c r="AW70" s="592">
        <v>0</v>
      </c>
      <c r="AX70" s="672">
        <v>0</v>
      </c>
      <c r="AY70" s="592">
        <v>0</v>
      </c>
      <c r="AZ70" s="672">
        <v>0</v>
      </c>
      <c r="BA70" s="1034" t="e">
        <f t="shared" si="19"/>
        <v>#REF!</v>
      </c>
      <c r="BB70" s="601">
        <f t="shared" si="18"/>
        <v>0</v>
      </c>
      <c r="BC70" s="151"/>
    </row>
    <row r="71" spans="3:55" ht="20.25" customHeight="1" x14ac:dyDescent="0.2">
      <c r="C71" s="29"/>
      <c r="D71" s="1519"/>
      <c r="E71" s="1519"/>
      <c r="F71" s="1519"/>
      <c r="G71" s="1519"/>
      <c r="H71" s="1519"/>
      <c r="I71" s="1519"/>
      <c r="J71" s="1519"/>
      <c r="K71" s="1519"/>
      <c r="L71" s="1519"/>
      <c r="M71" s="1519"/>
      <c r="N71" s="1519"/>
      <c r="O71" s="1519"/>
      <c r="P71" s="1519"/>
      <c r="Q71" s="1519"/>
      <c r="R71" s="1519"/>
      <c r="S71" s="1519"/>
      <c r="T71" s="1519"/>
      <c r="U71" s="1519"/>
      <c r="V71" s="1519"/>
      <c r="W71" s="1519"/>
      <c r="X71" s="1520"/>
      <c r="Y71" s="1829">
        <v>5535</v>
      </c>
      <c r="Z71" s="1830"/>
      <c r="AA71" s="1830"/>
      <c r="AB71" s="1830"/>
      <c r="AC71" s="1831"/>
      <c r="AD71" s="26"/>
      <c r="AE71" s="869"/>
      <c r="AF71" s="869"/>
      <c r="AG71" s="869"/>
      <c r="AH71" s="869"/>
      <c r="AI71" s="868" t="s">
        <v>196</v>
      </c>
      <c r="AJ71" s="1516">
        <v>14</v>
      </c>
      <c r="AK71" s="1516"/>
      <c r="AL71" s="1516"/>
      <c r="AM71" s="872"/>
      <c r="AN71" s="872"/>
      <c r="AO71" s="1813" t="s">
        <v>7</v>
      </c>
      <c r="AP71" s="1814"/>
      <c r="AQ71" s="670">
        <v>0</v>
      </c>
      <c r="AR71" s="672">
        <v>0</v>
      </c>
      <c r="AS71" s="592">
        <v>0</v>
      </c>
      <c r="AT71" s="592">
        <v>0</v>
      </c>
      <c r="AU71" s="592">
        <v>0</v>
      </c>
      <c r="AV71" s="672">
        <v>0</v>
      </c>
      <c r="AW71" s="592">
        <v>0</v>
      </c>
      <c r="AX71" s="672">
        <v>0</v>
      </c>
      <c r="AY71" s="592">
        <v>0</v>
      </c>
      <c r="AZ71" s="672">
        <v>0</v>
      </c>
      <c r="BA71" s="1034">
        <f t="shared" si="19"/>
        <v>0</v>
      </c>
      <c r="BB71" s="601">
        <f t="shared" si="18"/>
        <v>0</v>
      </c>
      <c r="BC71" s="151"/>
    </row>
    <row r="72" spans="3:55" ht="13.5" customHeight="1" x14ac:dyDescent="0.2">
      <c r="C72" s="27"/>
      <c r="D72" s="1512" t="s">
        <v>525</v>
      </c>
      <c r="E72" s="1512"/>
      <c r="F72" s="1512"/>
      <c r="G72" s="1512"/>
      <c r="H72" s="1512"/>
      <c r="I72" s="1512"/>
      <c r="J72" s="1512"/>
      <c r="K72" s="1512"/>
      <c r="L72" s="1512"/>
      <c r="M72" s="1512"/>
      <c r="N72" s="1512"/>
      <c r="O72" s="1512"/>
      <c r="P72" s="1512"/>
      <c r="Q72" s="1512"/>
      <c r="R72" s="1512"/>
      <c r="S72" s="1512"/>
      <c r="T72" s="1512"/>
      <c r="U72" s="1512"/>
      <c r="V72" s="1512"/>
      <c r="W72" s="1512"/>
      <c r="X72" s="1513"/>
      <c r="Y72" s="1555">
        <v>5516</v>
      </c>
      <c r="Z72" s="1549"/>
      <c r="AA72" s="1549"/>
      <c r="AB72" s="1549"/>
      <c r="AC72" s="1548"/>
      <c r="AD72" s="26"/>
      <c r="AE72" s="869"/>
      <c r="AF72" s="869"/>
      <c r="AG72" s="869"/>
      <c r="AH72" s="869"/>
      <c r="AI72" s="868" t="s">
        <v>196</v>
      </c>
      <c r="AJ72" s="1516">
        <v>15</v>
      </c>
      <c r="AK72" s="1516"/>
      <c r="AL72" s="1516"/>
      <c r="AM72" s="872"/>
      <c r="AN72" s="872"/>
      <c r="AO72" s="1813" t="s">
        <v>6</v>
      </c>
      <c r="AP72" s="1814"/>
      <c r="AQ72" s="598">
        <f t="shared" ref="AQ72:AT73" si="26">SUM(AQ75,AQ77,AQ79,AQ81)</f>
        <v>2575505</v>
      </c>
      <c r="AR72" s="646">
        <f t="shared" si="26"/>
        <v>-202358</v>
      </c>
      <c r="AS72" s="1034">
        <f t="shared" si="26"/>
        <v>886530</v>
      </c>
      <c r="AT72" s="1034">
        <f t="shared" si="26"/>
        <v>126420</v>
      </c>
      <c r="AU72" s="1034">
        <f>AU75+AU77+AU79+AU81</f>
        <v>-350302</v>
      </c>
      <c r="AV72" s="646">
        <f>SUM(AV75,AV77,AV79,AV81)</f>
        <v>-671094</v>
      </c>
      <c r="AW72" s="1034">
        <f>AW75+AW77+AW79+AW81</f>
        <v>-45448</v>
      </c>
      <c r="AX72" s="646">
        <f t="shared" ref="AX72:AZ73" si="27">SUM(AX75,AX77,AX79,AX81)</f>
        <v>-143479</v>
      </c>
      <c r="AY72" s="1034">
        <f t="shared" si="27"/>
        <v>5729</v>
      </c>
      <c r="AZ72" s="646">
        <f t="shared" si="27"/>
        <v>2593</v>
      </c>
      <c r="BA72" s="1034">
        <f t="shared" si="19"/>
        <v>2731027</v>
      </c>
      <c r="BB72" s="601">
        <f t="shared" si="18"/>
        <v>-501483</v>
      </c>
      <c r="BC72" s="151"/>
    </row>
    <row r="73" spans="3:55" ht="13.5" customHeight="1" x14ac:dyDescent="0.2">
      <c r="C73" s="27"/>
      <c r="D73" s="2023"/>
      <c r="E73" s="2023"/>
      <c r="F73" s="2023"/>
      <c r="G73" s="2023"/>
      <c r="H73" s="2023"/>
      <c r="I73" s="2023"/>
      <c r="J73" s="2023"/>
      <c r="K73" s="2023"/>
      <c r="L73" s="2023"/>
      <c r="M73" s="2023"/>
      <c r="N73" s="2023"/>
      <c r="O73" s="2023"/>
      <c r="P73" s="2023"/>
      <c r="Q73" s="2023"/>
      <c r="R73" s="2023"/>
      <c r="S73" s="2023"/>
      <c r="T73" s="2023"/>
      <c r="U73" s="2023"/>
      <c r="V73" s="2023"/>
      <c r="W73" s="2023"/>
      <c r="X73" s="2024"/>
      <c r="Y73" s="1829">
        <v>5536</v>
      </c>
      <c r="Z73" s="1830"/>
      <c r="AA73" s="1830"/>
      <c r="AB73" s="1830"/>
      <c r="AC73" s="1831"/>
      <c r="AD73" s="26"/>
      <c r="AE73" s="869"/>
      <c r="AF73" s="869"/>
      <c r="AG73" s="869"/>
      <c r="AH73" s="869"/>
      <c r="AI73" s="868" t="s">
        <v>196</v>
      </c>
      <c r="AJ73" s="1516">
        <v>14</v>
      </c>
      <c r="AK73" s="1516"/>
      <c r="AL73" s="1516"/>
      <c r="AM73" s="872"/>
      <c r="AN73" s="872"/>
      <c r="AO73" s="1813" t="s">
        <v>7</v>
      </c>
      <c r="AP73" s="1814"/>
      <c r="AQ73" s="598">
        <f>SUM(AQ76,AQ78,AQ80,AQ82)</f>
        <v>1968293</v>
      </c>
      <c r="AR73" s="646">
        <f t="shared" si="26"/>
        <v>-198506</v>
      </c>
      <c r="AS73" s="1034">
        <f t="shared" si="26"/>
        <v>1795732</v>
      </c>
      <c r="AT73" s="1034">
        <f t="shared" si="26"/>
        <v>97326</v>
      </c>
      <c r="AU73" s="1035">
        <f>AU76+AU78+AU80+AU82</f>
        <v>-48767</v>
      </c>
      <c r="AV73" s="646">
        <f>SUM(AV76,AV78,AV80,AV82)</f>
        <v>-1217737</v>
      </c>
      <c r="AW73" s="1034">
        <f>AW76+AW78+AW80+AW82</f>
        <v>-39206</v>
      </c>
      <c r="AX73" s="646">
        <f t="shared" si="27"/>
        <v>-30726</v>
      </c>
      <c r="AY73" s="1034">
        <f t="shared" si="27"/>
        <v>5709</v>
      </c>
      <c r="AZ73" s="646">
        <f t="shared" si="27"/>
        <v>1823</v>
      </c>
      <c r="BA73" s="1034">
        <f t="shared" si="19"/>
        <v>2575505</v>
      </c>
      <c r="BB73" s="601">
        <f t="shared" si="18"/>
        <v>-202358</v>
      </c>
      <c r="BC73" s="151"/>
    </row>
    <row r="74" spans="3:55" ht="12" customHeight="1" x14ac:dyDescent="0.2">
      <c r="C74" s="26"/>
      <c r="D74" s="1839" t="s">
        <v>191</v>
      </c>
      <c r="E74" s="1839"/>
      <c r="F74" s="1839"/>
      <c r="G74" s="1839"/>
      <c r="H74" s="1839"/>
      <c r="I74" s="1839"/>
      <c r="J74" s="1839"/>
      <c r="K74" s="1839"/>
      <c r="L74" s="1839"/>
      <c r="M74" s="1839"/>
      <c r="N74" s="1839"/>
      <c r="O74" s="1839"/>
      <c r="P74" s="1839"/>
      <c r="Q74" s="1839"/>
      <c r="R74" s="1839"/>
      <c r="S74" s="1839"/>
      <c r="T74" s="1839"/>
      <c r="U74" s="1839"/>
      <c r="V74" s="1839"/>
      <c r="W74" s="1839"/>
      <c r="X74" s="1840"/>
      <c r="Y74" s="1750"/>
      <c r="Z74" s="1684"/>
      <c r="AA74" s="1684"/>
      <c r="AB74" s="1684"/>
      <c r="AC74" s="1751"/>
      <c r="AD74" s="2025"/>
      <c r="AE74" s="1848"/>
      <c r="AF74" s="1848"/>
      <c r="AG74" s="1848"/>
      <c r="AH74" s="1848"/>
      <c r="AI74" s="1848"/>
      <c r="AJ74" s="1848"/>
      <c r="AK74" s="1848"/>
      <c r="AL74" s="1848"/>
      <c r="AM74" s="1848"/>
      <c r="AN74" s="1848"/>
      <c r="AO74" s="1848"/>
      <c r="AP74" s="1884"/>
      <c r="AQ74" s="598"/>
      <c r="AR74" s="646"/>
      <c r="AS74" s="1034"/>
      <c r="AT74" s="1034"/>
      <c r="AU74" s="1034"/>
      <c r="AV74" s="646"/>
      <c r="AW74" s="1034"/>
      <c r="AX74" s="646"/>
      <c r="AY74" s="1034"/>
      <c r="AZ74" s="646"/>
      <c r="BA74" s="1034"/>
      <c r="BB74" s="668"/>
      <c r="BC74" s="151"/>
    </row>
    <row r="75" spans="3:55" ht="13.5" customHeight="1" x14ac:dyDescent="0.2">
      <c r="C75" s="26"/>
      <c r="D75" s="1820" t="s">
        <v>526</v>
      </c>
      <c r="E75" s="1820"/>
      <c r="F75" s="1820"/>
      <c r="G75" s="1820"/>
      <c r="H75" s="1820"/>
      <c r="I75" s="1820"/>
      <c r="J75" s="1820"/>
      <c r="K75" s="1820"/>
      <c r="L75" s="1820"/>
      <c r="M75" s="1820"/>
      <c r="N75" s="1820"/>
      <c r="O75" s="1820"/>
      <c r="P75" s="1820"/>
      <c r="Q75" s="1820"/>
      <c r="R75" s="1820"/>
      <c r="S75" s="1820"/>
      <c r="T75" s="1820"/>
      <c r="U75" s="1820"/>
      <c r="V75" s="1820"/>
      <c r="W75" s="1820"/>
      <c r="X75" s="1821"/>
      <c r="Y75" s="1555">
        <v>55161</v>
      </c>
      <c r="Z75" s="1549"/>
      <c r="AA75" s="1549"/>
      <c r="AB75" s="1549"/>
      <c r="AC75" s="1548"/>
      <c r="AD75" s="26"/>
      <c r="AE75" s="869"/>
      <c r="AF75" s="869"/>
      <c r="AG75" s="869"/>
      <c r="AH75" s="869"/>
      <c r="AI75" s="868" t="s">
        <v>196</v>
      </c>
      <c r="AJ75" s="1516">
        <v>15</v>
      </c>
      <c r="AK75" s="1516"/>
      <c r="AL75" s="1516"/>
      <c r="AM75" s="872"/>
      <c r="AN75" s="872"/>
      <c r="AO75" s="1813" t="s">
        <v>6</v>
      </c>
      <c r="AP75" s="1814"/>
      <c r="AQ75" s="598">
        <f>BA76</f>
        <v>0</v>
      </c>
      <c r="AR75" s="646">
        <f>BB76</f>
        <v>0</v>
      </c>
      <c r="AS75" s="592">
        <v>0</v>
      </c>
      <c r="AT75" s="592">
        <v>0</v>
      </c>
      <c r="AU75" s="592">
        <v>0</v>
      </c>
      <c r="AV75" s="672">
        <v>0</v>
      </c>
      <c r="AW75" s="592">
        <v>0</v>
      </c>
      <c r="AX75" s="672">
        <v>0</v>
      </c>
      <c r="AY75" s="592">
        <v>0</v>
      </c>
      <c r="AZ75" s="672">
        <v>0</v>
      </c>
      <c r="BA75" s="1034">
        <f t="shared" ref="BA75:BA90" si="28">AQ75+AS75+AT75+AW75+AV75+AX75+AZ75</f>
        <v>0</v>
      </c>
      <c r="BB75" s="601">
        <f t="shared" ref="BB75:BB90" si="29">AR75+AU75+AY75-AW75</f>
        <v>0</v>
      </c>
      <c r="BC75" s="151"/>
    </row>
    <row r="76" spans="3:55" ht="13.5" customHeight="1" x14ac:dyDescent="0.2">
      <c r="C76" s="29"/>
      <c r="D76" s="1837"/>
      <c r="E76" s="1837"/>
      <c r="F76" s="1837"/>
      <c r="G76" s="1837"/>
      <c r="H76" s="1837"/>
      <c r="I76" s="1837"/>
      <c r="J76" s="1837"/>
      <c r="K76" s="1837"/>
      <c r="L76" s="1837"/>
      <c r="M76" s="1837"/>
      <c r="N76" s="1837"/>
      <c r="O76" s="1837"/>
      <c r="P76" s="1837"/>
      <c r="Q76" s="1837"/>
      <c r="R76" s="1837"/>
      <c r="S76" s="1837"/>
      <c r="T76" s="1837"/>
      <c r="U76" s="1837"/>
      <c r="V76" s="1837"/>
      <c r="W76" s="1837"/>
      <c r="X76" s="1838"/>
      <c r="Y76" s="1829">
        <v>55361</v>
      </c>
      <c r="Z76" s="1830"/>
      <c r="AA76" s="1830"/>
      <c r="AB76" s="1830"/>
      <c r="AC76" s="1831"/>
      <c r="AD76" s="26"/>
      <c r="AE76" s="869"/>
      <c r="AF76" s="869"/>
      <c r="AG76" s="869"/>
      <c r="AH76" s="869"/>
      <c r="AI76" s="868" t="s">
        <v>196</v>
      </c>
      <c r="AJ76" s="1516">
        <v>14</v>
      </c>
      <c r="AK76" s="1516"/>
      <c r="AL76" s="1516"/>
      <c r="AM76" s="872"/>
      <c r="AN76" s="872"/>
      <c r="AO76" s="1813" t="s">
        <v>7</v>
      </c>
      <c r="AP76" s="1814"/>
      <c r="AQ76" s="670">
        <v>0</v>
      </c>
      <c r="AR76" s="672">
        <v>0</v>
      </c>
      <c r="AS76" s="592">
        <v>0</v>
      </c>
      <c r="AT76" s="592">
        <v>0</v>
      </c>
      <c r="AU76" s="592">
        <v>0</v>
      </c>
      <c r="AV76" s="672">
        <v>0</v>
      </c>
      <c r="AW76" s="592">
        <v>0</v>
      </c>
      <c r="AX76" s="672">
        <v>0</v>
      </c>
      <c r="AY76" s="592">
        <v>0</v>
      </c>
      <c r="AZ76" s="672">
        <v>0</v>
      </c>
      <c r="BA76" s="1034">
        <f t="shared" si="28"/>
        <v>0</v>
      </c>
      <c r="BB76" s="601">
        <f t="shared" si="29"/>
        <v>0</v>
      </c>
      <c r="BC76" s="151"/>
    </row>
    <row r="77" spans="3:55" ht="13.5" customHeight="1" x14ac:dyDescent="0.2">
      <c r="C77" s="27"/>
      <c r="D77" s="1832" t="s">
        <v>533</v>
      </c>
      <c r="E77" s="1832"/>
      <c r="F77" s="1832"/>
      <c r="G77" s="1832"/>
      <c r="H77" s="1832"/>
      <c r="I77" s="1832"/>
      <c r="J77" s="1832"/>
      <c r="K77" s="1832"/>
      <c r="L77" s="1832"/>
      <c r="M77" s="1832"/>
      <c r="N77" s="1832"/>
      <c r="O77" s="1832"/>
      <c r="P77" s="1832"/>
      <c r="Q77" s="1832"/>
      <c r="R77" s="1832"/>
      <c r="S77" s="1832"/>
      <c r="T77" s="1832"/>
      <c r="U77" s="1832"/>
      <c r="V77" s="1832"/>
      <c r="W77" s="1832"/>
      <c r="X77" s="1833"/>
      <c r="Y77" s="1555">
        <v>55162</v>
      </c>
      <c r="Z77" s="1549"/>
      <c r="AA77" s="1549"/>
      <c r="AB77" s="1549"/>
      <c r="AC77" s="1548"/>
      <c r="AD77" s="26"/>
      <c r="AE77" s="869"/>
      <c r="AF77" s="869"/>
      <c r="AG77" s="869"/>
      <c r="AH77" s="869"/>
      <c r="AI77" s="868" t="s">
        <v>196</v>
      </c>
      <c r="AJ77" s="1516">
        <v>15</v>
      </c>
      <c r="AK77" s="1516"/>
      <c r="AL77" s="1516"/>
      <c r="AM77" s="872"/>
      <c r="AN77" s="872"/>
      <c r="AO77" s="1813" t="s">
        <v>6</v>
      </c>
      <c r="AP77" s="1814"/>
      <c r="AQ77" s="598">
        <f>BA78</f>
        <v>1194023</v>
      </c>
      <c r="AR77" s="646">
        <f>BB78</f>
        <v>0</v>
      </c>
      <c r="AS77" s="592">
        <v>395497</v>
      </c>
      <c r="AT77" s="592">
        <v>0</v>
      </c>
      <c r="AU77" s="592">
        <v>0</v>
      </c>
      <c r="AV77" s="672">
        <f>-159776+1281</f>
        <v>-158495</v>
      </c>
      <c r="AW77" s="592">
        <v>0</v>
      </c>
      <c r="AX77" s="672">
        <v>-1281</v>
      </c>
      <c r="AY77" s="592">
        <v>0</v>
      </c>
      <c r="AZ77" s="672">
        <v>0</v>
      </c>
      <c r="BA77" s="1034">
        <f t="shared" si="28"/>
        <v>1429744</v>
      </c>
      <c r="BB77" s="601">
        <f t="shared" si="29"/>
        <v>0</v>
      </c>
      <c r="BC77" s="151"/>
    </row>
    <row r="78" spans="3:55" ht="13.5" customHeight="1" x14ac:dyDescent="0.2">
      <c r="C78" s="27"/>
      <c r="D78" s="1832"/>
      <c r="E78" s="1832"/>
      <c r="F78" s="1832"/>
      <c r="G78" s="1832"/>
      <c r="H78" s="1832"/>
      <c r="I78" s="1832"/>
      <c r="J78" s="1832"/>
      <c r="K78" s="1832"/>
      <c r="L78" s="1832"/>
      <c r="M78" s="1832"/>
      <c r="N78" s="1832"/>
      <c r="O78" s="1832"/>
      <c r="P78" s="1832"/>
      <c r="Q78" s="1832"/>
      <c r="R78" s="1832"/>
      <c r="S78" s="1832"/>
      <c r="T78" s="1832"/>
      <c r="U78" s="1832"/>
      <c r="V78" s="1832"/>
      <c r="W78" s="1832"/>
      <c r="X78" s="1833"/>
      <c r="Y78" s="1829">
        <v>55362</v>
      </c>
      <c r="Z78" s="1830"/>
      <c r="AA78" s="1830"/>
      <c r="AB78" s="1830"/>
      <c r="AC78" s="1831"/>
      <c r="AD78" s="26"/>
      <c r="AE78" s="869"/>
      <c r="AF78" s="869"/>
      <c r="AG78" s="869"/>
      <c r="AH78" s="869"/>
      <c r="AI78" s="868" t="s">
        <v>196</v>
      </c>
      <c r="AJ78" s="1516">
        <v>14</v>
      </c>
      <c r="AK78" s="1516"/>
      <c r="AL78" s="1516"/>
      <c r="AM78" s="872"/>
      <c r="AN78" s="872"/>
      <c r="AO78" s="1813" t="s">
        <v>7</v>
      </c>
      <c r="AP78" s="1814"/>
      <c r="AQ78" s="670">
        <v>1137396</v>
      </c>
      <c r="AR78" s="672">
        <v>0</v>
      </c>
      <c r="AS78" s="592">
        <f>1112014-44087</f>
        <v>1067927</v>
      </c>
      <c r="AT78" s="592">
        <v>0</v>
      </c>
      <c r="AU78" s="592">
        <v>0</v>
      </c>
      <c r="AV78" s="672">
        <v>-1011300</v>
      </c>
      <c r="AW78" s="592">
        <v>0</v>
      </c>
      <c r="AX78" s="672">
        <v>0</v>
      </c>
      <c r="AY78" s="592">
        <v>0</v>
      </c>
      <c r="AZ78" s="672">
        <v>0</v>
      </c>
      <c r="BA78" s="1034">
        <f t="shared" si="28"/>
        <v>1194023</v>
      </c>
      <c r="BB78" s="601">
        <v>0</v>
      </c>
      <c r="BC78" s="151"/>
    </row>
    <row r="79" spans="3:55" ht="13.5" customHeight="1" x14ac:dyDescent="0.2">
      <c r="C79" s="26"/>
      <c r="D79" s="1820" t="s">
        <v>534</v>
      </c>
      <c r="E79" s="1820"/>
      <c r="F79" s="1820"/>
      <c r="G79" s="1820"/>
      <c r="H79" s="1820"/>
      <c r="I79" s="1820"/>
      <c r="J79" s="1820"/>
      <c r="K79" s="1820"/>
      <c r="L79" s="1820"/>
      <c r="M79" s="1820"/>
      <c r="N79" s="1820"/>
      <c r="O79" s="1820"/>
      <c r="P79" s="1820"/>
      <c r="Q79" s="1820"/>
      <c r="R79" s="1820"/>
      <c r="S79" s="1820"/>
      <c r="T79" s="1820"/>
      <c r="U79" s="1820"/>
      <c r="V79" s="1820"/>
      <c r="W79" s="1820"/>
      <c r="X79" s="1821"/>
      <c r="Y79" s="1555">
        <v>55163</v>
      </c>
      <c r="Z79" s="1549"/>
      <c r="AA79" s="1549"/>
      <c r="AB79" s="1549"/>
      <c r="AC79" s="1548"/>
      <c r="AD79" s="26"/>
      <c r="AE79" s="869"/>
      <c r="AF79" s="869"/>
      <c r="AG79" s="869"/>
      <c r="AH79" s="869"/>
      <c r="AI79" s="868" t="s">
        <v>196</v>
      </c>
      <c r="AJ79" s="1516">
        <v>15</v>
      </c>
      <c r="AK79" s="1516"/>
      <c r="AL79" s="1516"/>
      <c r="AM79" s="872"/>
      <c r="AN79" s="872"/>
      <c r="AO79" s="1813" t="s">
        <v>6</v>
      </c>
      <c r="AP79" s="1814"/>
      <c r="AQ79" s="598">
        <f>BA80</f>
        <v>0</v>
      </c>
      <c r="AR79" s="646">
        <f>BB80</f>
        <v>0</v>
      </c>
      <c r="AS79" s="592">
        <v>0</v>
      </c>
      <c r="AT79" s="592">
        <v>0</v>
      </c>
      <c r="AU79" s="592">
        <v>0</v>
      </c>
      <c r="AV79" s="672">
        <v>0</v>
      </c>
      <c r="AW79" s="592">
        <v>0</v>
      </c>
      <c r="AX79" s="672">
        <v>0</v>
      </c>
      <c r="AY79" s="592">
        <v>0</v>
      </c>
      <c r="AZ79" s="672">
        <v>0</v>
      </c>
      <c r="BA79" s="1034">
        <f t="shared" si="28"/>
        <v>0</v>
      </c>
      <c r="BB79" s="601">
        <f t="shared" si="29"/>
        <v>0</v>
      </c>
      <c r="BC79" s="151"/>
    </row>
    <row r="80" spans="3:55" ht="13.5" customHeight="1" x14ac:dyDescent="0.2">
      <c r="C80" s="29"/>
      <c r="D80" s="1837"/>
      <c r="E80" s="1837"/>
      <c r="F80" s="1837"/>
      <c r="G80" s="1837"/>
      <c r="H80" s="1837"/>
      <c r="I80" s="1837"/>
      <c r="J80" s="1837"/>
      <c r="K80" s="1837"/>
      <c r="L80" s="1837"/>
      <c r="M80" s="1837"/>
      <c r="N80" s="1837"/>
      <c r="O80" s="1837"/>
      <c r="P80" s="1837"/>
      <c r="Q80" s="1837"/>
      <c r="R80" s="1837"/>
      <c r="S80" s="1837"/>
      <c r="T80" s="1837"/>
      <c r="U80" s="1837"/>
      <c r="V80" s="1837"/>
      <c r="W80" s="1837"/>
      <c r="X80" s="1838"/>
      <c r="Y80" s="1829">
        <v>55363</v>
      </c>
      <c r="Z80" s="1830"/>
      <c r="AA80" s="1830"/>
      <c r="AB80" s="1830"/>
      <c r="AC80" s="1831"/>
      <c r="AD80" s="26"/>
      <c r="AE80" s="869"/>
      <c r="AF80" s="869"/>
      <c r="AG80" s="869"/>
      <c r="AH80" s="869"/>
      <c r="AI80" s="868" t="s">
        <v>196</v>
      </c>
      <c r="AJ80" s="1516">
        <v>14</v>
      </c>
      <c r="AK80" s="1516"/>
      <c r="AL80" s="1516"/>
      <c r="AM80" s="872"/>
      <c r="AN80" s="872"/>
      <c r="AO80" s="1813" t="s">
        <v>7</v>
      </c>
      <c r="AP80" s="1814"/>
      <c r="AQ80" s="670">
        <v>0</v>
      </c>
      <c r="AR80" s="672">
        <v>0</v>
      </c>
      <c r="AS80" s="592">
        <v>0</v>
      </c>
      <c r="AT80" s="592">
        <v>0</v>
      </c>
      <c r="AU80" s="592">
        <v>0</v>
      </c>
      <c r="AV80" s="672">
        <v>0</v>
      </c>
      <c r="AW80" s="592">
        <v>0</v>
      </c>
      <c r="AX80" s="672">
        <v>0</v>
      </c>
      <c r="AY80" s="592">
        <v>0</v>
      </c>
      <c r="AZ80" s="672">
        <v>0</v>
      </c>
      <c r="BA80" s="1034">
        <f t="shared" si="28"/>
        <v>0</v>
      </c>
      <c r="BB80" s="601">
        <f t="shared" si="29"/>
        <v>0</v>
      </c>
      <c r="BC80" s="151"/>
    </row>
    <row r="81" spans="1:55" ht="13.5" customHeight="1" x14ac:dyDescent="0.2">
      <c r="C81" s="27"/>
      <c r="D81" s="1832" t="s">
        <v>369</v>
      </c>
      <c r="E81" s="1832"/>
      <c r="F81" s="1832"/>
      <c r="G81" s="1832"/>
      <c r="H81" s="1832"/>
      <c r="I81" s="1832"/>
      <c r="J81" s="1832"/>
      <c r="K81" s="1832"/>
      <c r="L81" s="1832"/>
      <c r="M81" s="1832"/>
      <c r="N81" s="1832"/>
      <c r="O81" s="1832"/>
      <c r="P81" s="1832"/>
      <c r="Q81" s="1832"/>
      <c r="R81" s="1832"/>
      <c r="S81" s="1832"/>
      <c r="T81" s="1832"/>
      <c r="U81" s="1832"/>
      <c r="V81" s="1832"/>
      <c r="W81" s="1832"/>
      <c r="X81" s="1833"/>
      <c r="Y81" s="1555">
        <v>55164</v>
      </c>
      <c r="Z81" s="1549"/>
      <c r="AA81" s="1549"/>
      <c r="AB81" s="1549"/>
      <c r="AC81" s="1548"/>
      <c r="AD81" s="26"/>
      <c r="AE81" s="869"/>
      <c r="AF81" s="869"/>
      <c r="AG81" s="869"/>
      <c r="AH81" s="869"/>
      <c r="AI81" s="868" t="s">
        <v>196</v>
      </c>
      <c r="AJ81" s="1516">
        <v>15</v>
      </c>
      <c r="AK81" s="1516"/>
      <c r="AL81" s="1516"/>
      <c r="AM81" s="872"/>
      <c r="AN81" s="872"/>
      <c r="AO81" s="1813" t="s">
        <v>6</v>
      </c>
      <c r="AP81" s="1814"/>
      <c r="AQ81" s="598">
        <f>BA82</f>
        <v>1381482</v>
      </c>
      <c r="AR81" s="646">
        <f>BB82</f>
        <v>-202358</v>
      </c>
      <c r="AS81" s="592">
        <f>618037-AT81-584</f>
        <v>491033</v>
      </c>
      <c r="AT81" s="592">
        <v>126420</v>
      </c>
      <c r="AU81" s="592">
        <v>-350302</v>
      </c>
      <c r="AV81" s="672">
        <f>-700246-AX81-AW81+1</f>
        <v>-512599</v>
      </c>
      <c r="AW81" s="592">
        <v>-45448</v>
      </c>
      <c r="AX81" s="672">
        <v>-142198</v>
      </c>
      <c r="AY81" s="592">
        <f>5730-1</f>
        <v>5729</v>
      </c>
      <c r="AZ81" s="672">
        <v>2593</v>
      </c>
      <c r="BA81" s="1034">
        <f t="shared" si="28"/>
        <v>1301283</v>
      </c>
      <c r="BB81" s="601">
        <f t="shared" si="29"/>
        <v>-501483</v>
      </c>
      <c r="BC81" s="151"/>
    </row>
    <row r="82" spans="1:55" ht="13.5" customHeight="1" x14ac:dyDescent="0.2">
      <c r="C82" s="27"/>
      <c r="D82" s="1832"/>
      <c r="E82" s="1832"/>
      <c r="F82" s="1832"/>
      <c r="G82" s="1832"/>
      <c r="H82" s="1832"/>
      <c r="I82" s="1832"/>
      <c r="J82" s="1832"/>
      <c r="K82" s="1832"/>
      <c r="L82" s="1832"/>
      <c r="M82" s="1832"/>
      <c r="N82" s="1832"/>
      <c r="O82" s="1832"/>
      <c r="P82" s="1832"/>
      <c r="Q82" s="1832"/>
      <c r="R82" s="1832"/>
      <c r="S82" s="1832"/>
      <c r="T82" s="1832"/>
      <c r="U82" s="1832"/>
      <c r="V82" s="1832"/>
      <c r="W82" s="1832"/>
      <c r="X82" s="1833"/>
      <c r="Y82" s="1829">
        <v>55364</v>
      </c>
      <c r="Z82" s="1830"/>
      <c r="AA82" s="1830"/>
      <c r="AB82" s="1830"/>
      <c r="AC82" s="1831"/>
      <c r="AD82" s="26"/>
      <c r="AE82" s="869"/>
      <c r="AF82" s="869"/>
      <c r="AG82" s="869"/>
      <c r="AH82" s="869"/>
      <c r="AI82" s="868" t="s">
        <v>196</v>
      </c>
      <c r="AJ82" s="1516">
        <v>14</v>
      </c>
      <c r="AK82" s="1516"/>
      <c r="AL82" s="1516"/>
      <c r="AM82" s="872"/>
      <c r="AN82" s="872"/>
      <c r="AO82" s="1813" t="s">
        <v>7</v>
      </c>
      <c r="AP82" s="1814"/>
      <c r="AQ82" s="670">
        <v>830897</v>
      </c>
      <c r="AR82" s="672">
        <v>-198506</v>
      </c>
      <c r="AS82" s="592">
        <f>473657+254148</f>
        <v>727805</v>
      </c>
      <c r="AT82" s="592">
        <v>97326</v>
      </c>
      <c r="AU82" s="592">
        <v>-48767</v>
      </c>
      <c r="AV82" s="672">
        <v>-206437</v>
      </c>
      <c r="AW82" s="592">
        <v>-39206</v>
      </c>
      <c r="AX82" s="672">
        <v>-30726</v>
      </c>
      <c r="AY82" s="592">
        <v>5709</v>
      </c>
      <c r="AZ82" s="672">
        <v>1823</v>
      </c>
      <c r="BA82" s="1034">
        <f t="shared" ref="BA82" si="30">AQ82+AS82+AT82+AW82+AV82+AX82+AZ82</f>
        <v>1381482</v>
      </c>
      <c r="BB82" s="601">
        <f t="shared" ref="BB82" si="31">AR82+AU82+AY82-AW82</f>
        <v>-202358</v>
      </c>
      <c r="BC82" s="151"/>
    </row>
    <row r="83" spans="1:55" ht="22.5" customHeight="1" x14ac:dyDescent="0.2">
      <c r="C83" s="2026" t="s">
        <v>535</v>
      </c>
      <c r="D83" s="2027"/>
      <c r="E83" s="2027"/>
      <c r="F83" s="2027"/>
      <c r="G83" s="2027"/>
      <c r="H83" s="2027"/>
      <c r="I83" s="2027"/>
      <c r="J83" s="2027"/>
      <c r="K83" s="2027"/>
      <c r="L83" s="2027"/>
      <c r="M83" s="2027"/>
      <c r="N83" s="2027"/>
      <c r="O83" s="2027"/>
      <c r="P83" s="2027"/>
      <c r="Q83" s="2027"/>
      <c r="R83" s="2027"/>
      <c r="S83" s="2027"/>
      <c r="T83" s="2027"/>
      <c r="U83" s="2027"/>
      <c r="V83" s="2027"/>
      <c r="W83" s="2027"/>
      <c r="X83" s="2028"/>
      <c r="Y83" s="1555">
        <v>5517</v>
      </c>
      <c r="Z83" s="1549"/>
      <c r="AA83" s="1549"/>
      <c r="AB83" s="1549"/>
      <c r="AC83" s="1548"/>
      <c r="AD83" s="26"/>
      <c r="AE83" s="869"/>
      <c r="AF83" s="869"/>
      <c r="AG83" s="869"/>
      <c r="AH83" s="869"/>
      <c r="AI83" s="868" t="s">
        <v>196</v>
      </c>
      <c r="AJ83" s="1516">
        <v>15</v>
      </c>
      <c r="AK83" s="1516"/>
      <c r="AL83" s="1516"/>
      <c r="AM83" s="872"/>
      <c r="AN83" s="872"/>
      <c r="AO83" s="1813" t="s">
        <v>6</v>
      </c>
      <c r="AP83" s="1814"/>
      <c r="AQ83" s="598">
        <f>BA84</f>
        <v>36978</v>
      </c>
      <c r="AR83" s="646">
        <f>BB84</f>
        <v>-30543</v>
      </c>
      <c r="AS83" s="1034">
        <f t="shared" ref="AR83:AZ84" si="32">AS85+AS87</f>
        <v>208</v>
      </c>
      <c r="AT83" s="1034">
        <f t="shared" si="32"/>
        <v>0</v>
      </c>
      <c r="AU83" s="1034">
        <f t="shared" si="32"/>
        <v>-5</v>
      </c>
      <c r="AV83" s="646">
        <f t="shared" si="32"/>
        <v>-15684</v>
      </c>
      <c r="AW83" s="1034">
        <f t="shared" si="32"/>
        <v>0</v>
      </c>
      <c r="AX83" s="646">
        <f t="shared" si="32"/>
        <v>0</v>
      </c>
      <c r="AY83" s="1034">
        <f t="shared" si="32"/>
        <v>9254</v>
      </c>
      <c r="AZ83" s="646">
        <f t="shared" si="32"/>
        <v>0</v>
      </c>
      <c r="BA83" s="1034">
        <f t="shared" si="28"/>
        <v>21502</v>
      </c>
      <c r="BB83" s="601">
        <f t="shared" si="29"/>
        <v>-21294</v>
      </c>
      <c r="BC83" s="151"/>
    </row>
    <row r="84" spans="1:55" ht="27" customHeight="1" x14ac:dyDescent="0.2">
      <c r="C84" s="1692"/>
      <c r="D84" s="1693"/>
      <c r="E84" s="1693"/>
      <c r="F84" s="1693"/>
      <c r="G84" s="1693"/>
      <c r="H84" s="1693"/>
      <c r="I84" s="1693"/>
      <c r="J84" s="1693"/>
      <c r="K84" s="1693"/>
      <c r="L84" s="1693"/>
      <c r="M84" s="1693"/>
      <c r="N84" s="1693"/>
      <c r="O84" s="1693"/>
      <c r="P84" s="1693"/>
      <c r="Q84" s="1693"/>
      <c r="R84" s="1693"/>
      <c r="S84" s="1693"/>
      <c r="T84" s="1693"/>
      <c r="U84" s="1693"/>
      <c r="V84" s="1693"/>
      <c r="W84" s="1693"/>
      <c r="X84" s="1694"/>
      <c r="Y84" s="1829">
        <v>5537</v>
      </c>
      <c r="Z84" s="1830"/>
      <c r="AA84" s="1830"/>
      <c r="AB84" s="1830"/>
      <c r="AC84" s="1831"/>
      <c r="AD84" s="26"/>
      <c r="AE84" s="869"/>
      <c r="AF84" s="869"/>
      <c r="AG84" s="869"/>
      <c r="AH84" s="869"/>
      <c r="AI84" s="868" t="s">
        <v>196</v>
      </c>
      <c r="AJ84" s="1516">
        <v>14</v>
      </c>
      <c r="AK84" s="1516"/>
      <c r="AL84" s="1516"/>
      <c r="AM84" s="872"/>
      <c r="AN84" s="872"/>
      <c r="AO84" s="1813" t="s">
        <v>7</v>
      </c>
      <c r="AP84" s="1814"/>
      <c r="AQ84" s="598">
        <f>AQ86+AQ88</f>
        <v>32557</v>
      </c>
      <c r="AR84" s="646">
        <f t="shared" si="32"/>
        <v>-10146</v>
      </c>
      <c r="AS84" s="1034">
        <f>AS86+AS88</f>
        <v>13226</v>
      </c>
      <c r="AT84" s="1034">
        <f t="shared" si="32"/>
        <v>0</v>
      </c>
      <c r="AU84" s="1034">
        <f t="shared" si="32"/>
        <v>-21288</v>
      </c>
      <c r="AV84" s="646">
        <f t="shared" si="32"/>
        <v>-8805</v>
      </c>
      <c r="AW84" s="1034">
        <f t="shared" si="32"/>
        <v>0</v>
      </c>
      <c r="AX84" s="646">
        <f t="shared" si="32"/>
        <v>0</v>
      </c>
      <c r="AY84" s="1034">
        <f t="shared" si="32"/>
        <v>891</v>
      </c>
      <c r="AZ84" s="646">
        <f t="shared" si="32"/>
        <v>0</v>
      </c>
      <c r="BA84" s="1034">
        <f t="shared" si="28"/>
        <v>36978</v>
      </c>
      <c r="BB84" s="601">
        <f t="shared" si="29"/>
        <v>-30543</v>
      </c>
      <c r="BC84" s="151"/>
    </row>
    <row r="85" spans="1:55" ht="13.5" customHeight="1" x14ac:dyDescent="0.2">
      <c r="C85" s="26"/>
      <c r="D85" s="1512" t="s">
        <v>528</v>
      </c>
      <c r="E85" s="1512"/>
      <c r="F85" s="1512"/>
      <c r="G85" s="1512"/>
      <c r="H85" s="1512"/>
      <c r="I85" s="1512"/>
      <c r="J85" s="1512"/>
      <c r="K85" s="1512"/>
      <c r="L85" s="1512"/>
      <c r="M85" s="1512"/>
      <c r="N85" s="1512"/>
      <c r="O85" s="1512"/>
      <c r="P85" s="1512"/>
      <c r="Q85" s="1512"/>
      <c r="R85" s="1512"/>
      <c r="S85" s="1512"/>
      <c r="T85" s="1512"/>
      <c r="U85" s="1512"/>
      <c r="V85" s="1512"/>
      <c r="W85" s="1512"/>
      <c r="X85" s="1513"/>
      <c r="Y85" s="1555">
        <v>55171</v>
      </c>
      <c r="Z85" s="1549"/>
      <c r="AA85" s="1549"/>
      <c r="AB85" s="1549"/>
      <c r="AC85" s="1548"/>
      <c r="AD85" s="26"/>
      <c r="AE85" s="869"/>
      <c r="AF85" s="869"/>
      <c r="AG85" s="869"/>
      <c r="AH85" s="869"/>
      <c r="AI85" s="868" t="s">
        <v>196</v>
      </c>
      <c r="AJ85" s="1516">
        <v>15</v>
      </c>
      <c r="AK85" s="1516"/>
      <c r="AL85" s="1516"/>
      <c r="AM85" s="872"/>
      <c r="AN85" s="872"/>
      <c r="AO85" s="1813" t="s">
        <v>6</v>
      </c>
      <c r="AP85" s="1814"/>
      <c r="AQ85" s="598">
        <f t="shared" ref="AQ85:AR87" si="33">BA86</f>
        <v>36543</v>
      </c>
      <c r="AR85" s="646">
        <f t="shared" si="33"/>
        <v>-30543</v>
      </c>
      <c r="AS85" s="592">
        <v>51</v>
      </c>
      <c r="AT85" s="592">
        <v>0</v>
      </c>
      <c r="AU85" s="592">
        <v>-5</v>
      </c>
      <c r="AV85" s="672">
        <v>-15249</v>
      </c>
      <c r="AW85" s="592">
        <v>0</v>
      </c>
      <c r="AX85" s="672">
        <v>0</v>
      </c>
      <c r="AY85" s="592">
        <v>9254</v>
      </c>
      <c r="AZ85" s="672">
        <v>0</v>
      </c>
      <c r="BA85" s="1034">
        <f t="shared" si="28"/>
        <v>21345</v>
      </c>
      <c r="BB85" s="601">
        <f t="shared" si="29"/>
        <v>-21294</v>
      </c>
      <c r="BC85" s="151"/>
    </row>
    <row r="86" spans="1:55" ht="13.5" customHeight="1" x14ac:dyDescent="0.2">
      <c r="C86" s="27"/>
      <c r="D86" s="2023"/>
      <c r="E86" s="2023"/>
      <c r="F86" s="2023"/>
      <c r="G86" s="2023"/>
      <c r="H86" s="2023"/>
      <c r="I86" s="2023"/>
      <c r="J86" s="2023"/>
      <c r="K86" s="2023"/>
      <c r="L86" s="2023"/>
      <c r="M86" s="2023"/>
      <c r="N86" s="2023"/>
      <c r="O86" s="2023"/>
      <c r="P86" s="2023"/>
      <c r="Q86" s="2023"/>
      <c r="R86" s="2023"/>
      <c r="S86" s="2023"/>
      <c r="T86" s="2023"/>
      <c r="U86" s="2023"/>
      <c r="V86" s="2023"/>
      <c r="W86" s="2023"/>
      <c r="X86" s="2024"/>
      <c r="Y86" s="1829">
        <v>55371</v>
      </c>
      <c r="Z86" s="1830"/>
      <c r="AA86" s="1830"/>
      <c r="AB86" s="1830"/>
      <c r="AC86" s="1831"/>
      <c r="AD86" s="26"/>
      <c r="AE86" s="869"/>
      <c r="AF86" s="869"/>
      <c r="AG86" s="869"/>
      <c r="AH86" s="869"/>
      <c r="AI86" s="868" t="s">
        <v>196</v>
      </c>
      <c r="AJ86" s="1516">
        <v>14</v>
      </c>
      <c r="AK86" s="1516"/>
      <c r="AL86" s="1516"/>
      <c r="AM86" s="872"/>
      <c r="AN86" s="872"/>
      <c r="AO86" s="1813" t="s">
        <v>7</v>
      </c>
      <c r="AP86" s="1814"/>
      <c r="AQ86" s="598">
        <v>32549</v>
      </c>
      <c r="AR86" s="646">
        <v>-10146</v>
      </c>
      <c r="AS86" s="592">
        <v>12791</v>
      </c>
      <c r="AT86" s="592">
        <v>0</v>
      </c>
      <c r="AU86" s="592">
        <v>-21288</v>
      </c>
      <c r="AV86" s="672">
        <v>-8797</v>
      </c>
      <c r="AW86" s="592">
        <v>0</v>
      </c>
      <c r="AX86" s="672">
        <v>0</v>
      </c>
      <c r="AY86" s="592">
        <v>891</v>
      </c>
      <c r="AZ86" s="672">
        <v>0</v>
      </c>
      <c r="BA86" s="1034">
        <f t="shared" ref="BA86" si="34">AQ86+AS86+AT86+AW86+AV86+AX86+AZ86</f>
        <v>36543</v>
      </c>
      <c r="BB86" s="601">
        <f t="shared" ref="BB86" si="35">AR86+AU86+AY86-AW86</f>
        <v>-30543</v>
      </c>
      <c r="BC86" s="151"/>
    </row>
    <row r="87" spans="1:55" ht="15.75" customHeight="1" x14ac:dyDescent="0.2">
      <c r="C87" s="26"/>
      <c r="D87" s="1512" t="s">
        <v>529</v>
      </c>
      <c r="E87" s="1512"/>
      <c r="F87" s="1512"/>
      <c r="G87" s="1512"/>
      <c r="H87" s="1512"/>
      <c r="I87" s="1512"/>
      <c r="J87" s="1512"/>
      <c r="K87" s="1512"/>
      <c r="L87" s="1512"/>
      <c r="M87" s="1512"/>
      <c r="N87" s="1512"/>
      <c r="O87" s="1512"/>
      <c r="P87" s="1512"/>
      <c r="Q87" s="1512"/>
      <c r="R87" s="1512"/>
      <c r="S87" s="1512"/>
      <c r="T87" s="1512"/>
      <c r="U87" s="1512"/>
      <c r="V87" s="1512"/>
      <c r="W87" s="1512"/>
      <c r="X87" s="1513"/>
      <c r="Y87" s="1555">
        <v>55172</v>
      </c>
      <c r="Z87" s="1549"/>
      <c r="AA87" s="1549"/>
      <c r="AB87" s="1549"/>
      <c r="AC87" s="1548"/>
      <c r="AD87" s="26"/>
      <c r="AE87" s="869"/>
      <c r="AF87" s="869"/>
      <c r="AG87" s="869"/>
      <c r="AH87" s="869"/>
      <c r="AI87" s="868" t="s">
        <v>196</v>
      </c>
      <c r="AJ87" s="1516">
        <v>15</v>
      </c>
      <c r="AK87" s="1516"/>
      <c r="AL87" s="1516"/>
      <c r="AM87" s="872"/>
      <c r="AN87" s="872"/>
      <c r="AO87" s="1813" t="s">
        <v>6</v>
      </c>
      <c r="AP87" s="1814"/>
      <c r="AQ87" s="598">
        <f>BA88</f>
        <v>435</v>
      </c>
      <c r="AR87" s="646">
        <f t="shared" si="33"/>
        <v>0</v>
      </c>
      <c r="AS87" s="592">
        <v>157</v>
      </c>
      <c r="AT87" s="592">
        <v>0</v>
      </c>
      <c r="AU87" s="592">
        <v>0</v>
      </c>
      <c r="AV87" s="672">
        <v>-435</v>
      </c>
      <c r="AW87" s="592">
        <v>0</v>
      </c>
      <c r="AX87" s="672">
        <v>0</v>
      </c>
      <c r="AY87" s="592">
        <v>0</v>
      </c>
      <c r="AZ87" s="672">
        <v>0</v>
      </c>
      <c r="BA87" s="1034">
        <f t="shared" si="28"/>
        <v>157</v>
      </c>
      <c r="BB87" s="601">
        <f t="shared" si="29"/>
        <v>0</v>
      </c>
      <c r="BC87" s="151"/>
    </row>
    <row r="88" spans="1:55" ht="15" customHeight="1" thickBot="1" x14ac:dyDescent="0.25">
      <c r="C88" s="30"/>
      <c r="D88" s="1514"/>
      <c r="E88" s="1514"/>
      <c r="F88" s="1514"/>
      <c r="G88" s="1514"/>
      <c r="H88" s="1514"/>
      <c r="I88" s="1514"/>
      <c r="J88" s="1514"/>
      <c r="K88" s="1514"/>
      <c r="L88" s="1514"/>
      <c r="M88" s="1514"/>
      <c r="N88" s="1514"/>
      <c r="O88" s="1514"/>
      <c r="P88" s="1514"/>
      <c r="Q88" s="1514"/>
      <c r="R88" s="1514"/>
      <c r="S88" s="1514"/>
      <c r="T88" s="1514"/>
      <c r="U88" s="1514"/>
      <c r="V88" s="1514"/>
      <c r="W88" s="1514"/>
      <c r="X88" s="1515"/>
      <c r="Y88" s="2005">
        <v>55372</v>
      </c>
      <c r="Z88" s="1685"/>
      <c r="AA88" s="1685"/>
      <c r="AB88" s="1685"/>
      <c r="AC88" s="2006"/>
      <c r="AD88" s="143"/>
      <c r="AE88" s="866"/>
      <c r="AF88" s="866"/>
      <c r="AG88" s="866"/>
      <c r="AH88" s="866"/>
      <c r="AI88" s="865" t="s">
        <v>196</v>
      </c>
      <c r="AJ88" s="1517">
        <v>14</v>
      </c>
      <c r="AK88" s="1517"/>
      <c r="AL88" s="1517"/>
      <c r="AM88" s="867"/>
      <c r="AN88" s="867"/>
      <c r="AO88" s="1824" t="s">
        <v>7</v>
      </c>
      <c r="AP88" s="1825"/>
      <c r="AQ88" s="670">
        <v>8</v>
      </c>
      <c r="AR88" s="672">
        <v>0</v>
      </c>
      <c r="AS88" s="592">
        <v>435</v>
      </c>
      <c r="AT88" s="592">
        <v>0</v>
      </c>
      <c r="AU88" s="586">
        <v>0</v>
      </c>
      <c r="AV88" s="672">
        <v>-8</v>
      </c>
      <c r="AW88" s="592">
        <v>0</v>
      </c>
      <c r="AX88" s="672">
        <v>0</v>
      </c>
      <c r="AY88" s="592">
        <v>0</v>
      </c>
      <c r="AZ88" s="672">
        <v>0</v>
      </c>
      <c r="BA88" s="629">
        <f t="shared" si="28"/>
        <v>435</v>
      </c>
      <c r="BB88" s="602">
        <f t="shared" si="29"/>
        <v>0</v>
      </c>
      <c r="BC88" s="151"/>
    </row>
    <row r="89" spans="1:55" ht="17.25" customHeight="1" x14ac:dyDescent="0.2">
      <c r="A89" s="133" t="s">
        <v>137</v>
      </c>
      <c r="C89" s="27"/>
      <c r="D89" s="1668" t="s">
        <v>193</v>
      </c>
      <c r="E89" s="1668"/>
      <c r="F89" s="1668"/>
      <c r="G89" s="1668"/>
      <c r="H89" s="1668"/>
      <c r="I89" s="1668"/>
      <c r="J89" s="1668"/>
      <c r="K89" s="1668"/>
      <c r="L89" s="1668"/>
      <c r="M89" s="1668"/>
      <c r="N89" s="1668"/>
      <c r="O89" s="1668"/>
      <c r="P89" s="1668"/>
      <c r="Q89" s="1668"/>
      <c r="R89" s="1668"/>
      <c r="S89" s="1668"/>
      <c r="T89" s="1668"/>
      <c r="U89" s="1668"/>
      <c r="V89" s="1668"/>
      <c r="W89" s="1668"/>
      <c r="X89" s="1669"/>
      <c r="Y89" s="1851">
        <v>5500</v>
      </c>
      <c r="Z89" s="1819"/>
      <c r="AA89" s="1819"/>
      <c r="AB89" s="1819"/>
      <c r="AC89" s="1993"/>
      <c r="AD89" s="27"/>
      <c r="AE89" s="871"/>
      <c r="AF89" s="871"/>
      <c r="AG89" s="871"/>
      <c r="AH89" s="871"/>
      <c r="AI89" s="870" t="s">
        <v>196</v>
      </c>
      <c r="AJ89" s="1578">
        <v>15</v>
      </c>
      <c r="AK89" s="1578"/>
      <c r="AL89" s="1578"/>
      <c r="AM89" s="873"/>
      <c r="AN89" s="873"/>
      <c r="AO89" s="2021" t="s">
        <v>6</v>
      </c>
      <c r="AP89" s="2022"/>
      <c r="AQ89" s="631" t="e">
        <f t="shared" ref="AQ89:AT90" si="36">AQ46+AQ11</f>
        <v>#REF!</v>
      </c>
      <c r="AR89" s="633">
        <f t="shared" si="36"/>
        <v>-10499023</v>
      </c>
      <c r="AS89" s="632">
        <f t="shared" si="36"/>
        <v>14445605</v>
      </c>
      <c r="AT89" s="362">
        <f t="shared" si="36"/>
        <v>126420</v>
      </c>
      <c r="AU89" s="635">
        <f>AU11+AU46</f>
        <v>-2306318</v>
      </c>
      <c r="AV89" s="633">
        <f>AV46+AV11</f>
        <v>-11788814</v>
      </c>
      <c r="AW89" s="632">
        <f>AW11+AW46</f>
        <v>-71612</v>
      </c>
      <c r="AX89" s="633">
        <f t="shared" ref="AX89:AZ90" si="37">AX46+AX11</f>
        <v>-244769</v>
      </c>
      <c r="AY89" s="632">
        <f t="shared" si="37"/>
        <v>803284</v>
      </c>
      <c r="AZ89" s="633">
        <f t="shared" si="37"/>
        <v>0</v>
      </c>
      <c r="BA89" s="636" t="e">
        <f t="shared" si="28"/>
        <v>#REF!</v>
      </c>
      <c r="BB89" s="879">
        <f t="shared" si="29"/>
        <v>-11930445</v>
      </c>
      <c r="BC89" s="151"/>
    </row>
    <row r="90" spans="1:55" ht="16.5" customHeight="1" thickBot="1" x14ac:dyDescent="0.25">
      <c r="C90" s="30"/>
      <c r="D90" s="1671"/>
      <c r="E90" s="1671"/>
      <c r="F90" s="1671"/>
      <c r="G90" s="1671"/>
      <c r="H90" s="1671"/>
      <c r="I90" s="1671"/>
      <c r="J90" s="1671"/>
      <c r="K90" s="1671"/>
      <c r="L90" s="1671"/>
      <c r="M90" s="1671"/>
      <c r="N90" s="1671"/>
      <c r="O90" s="1671"/>
      <c r="P90" s="1671"/>
      <c r="Q90" s="1671"/>
      <c r="R90" s="1671"/>
      <c r="S90" s="1671"/>
      <c r="T90" s="1671"/>
      <c r="U90" s="1671"/>
      <c r="V90" s="1671"/>
      <c r="W90" s="1671"/>
      <c r="X90" s="1672"/>
      <c r="Y90" s="2005">
        <v>5520</v>
      </c>
      <c r="Z90" s="1685"/>
      <c r="AA90" s="1685"/>
      <c r="AB90" s="1685"/>
      <c r="AC90" s="2006"/>
      <c r="AD90" s="143"/>
      <c r="AE90" s="866"/>
      <c r="AF90" s="866"/>
      <c r="AG90" s="866"/>
      <c r="AH90" s="866"/>
      <c r="AI90" s="865" t="s">
        <v>196</v>
      </c>
      <c r="AJ90" s="1517">
        <v>14</v>
      </c>
      <c r="AK90" s="1517"/>
      <c r="AL90" s="1517"/>
      <c r="AM90" s="867"/>
      <c r="AN90" s="867"/>
      <c r="AO90" s="1824" t="s">
        <v>7</v>
      </c>
      <c r="AP90" s="1825"/>
      <c r="AQ90" s="383">
        <f t="shared" si="36"/>
        <v>23777959</v>
      </c>
      <c r="AR90" s="384">
        <f t="shared" si="36"/>
        <v>-10753121</v>
      </c>
      <c r="AS90" s="629">
        <f t="shared" si="36"/>
        <v>15857826</v>
      </c>
      <c r="AT90" s="629">
        <f t="shared" si="36"/>
        <v>97326</v>
      </c>
      <c r="AU90" s="385">
        <f>AU12+AU47</f>
        <v>-2020621</v>
      </c>
      <c r="AV90" s="384">
        <f>AV47+AV12</f>
        <v>-12385384</v>
      </c>
      <c r="AW90" s="629">
        <f>AW12+AW47</f>
        <v>-100971</v>
      </c>
      <c r="AX90" s="384">
        <f t="shared" si="37"/>
        <v>-34172</v>
      </c>
      <c r="AY90" s="629">
        <f t="shared" si="37"/>
        <v>2173748</v>
      </c>
      <c r="AZ90" s="384">
        <f t="shared" si="37"/>
        <v>0</v>
      </c>
      <c r="BA90" s="629">
        <f t="shared" si="28"/>
        <v>27212584</v>
      </c>
      <c r="BB90" s="602">
        <f t="shared" si="29"/>
        <v>-10499023</v>
      </c>
      <c r="BC90" s="151"/>
    </row>
    <row r="91" spans="1:55" ht="12" customHeight="1" x14ac:dyDescent="0.2">
      <c r="AZ91" s="106"/>
      <c r="BA91" s="106"/>
    </row>
    <row r="92" spans="1:55" s="145" customFormat="1" ht="15.75" customHeight="1" x14ac:dyDescent="0.2">
      <c r="G92" s="1163" t="s">
        <v>328</v>
      </c>
      <c r="H92" s="1163"/>
      <c r="I92" s="1163"/>
      <c r="J92" s="1163"/>
      <c r="K92" s="1163"/>
      <c r="L92" s="1163"/>
      <c r="M92" s="1163"/>
      <c r="N92" s="1163"/>
      <c r="O92" s="1163"/>
      <c r="P92" s="1163"/>
      <c r="Q92" s="1163"/>
      <c r="R92" s="1163"/>
      <c r="S92" s="1163"/>
      <c r="T92" s="1163"/>
      <c r="U92" s="1163"/>
      <c r="V92" s="1163"/>
      <c r="W92" s="1163"/>
      <c r="X92" s="1163"/>
      <c r="Y92" s="1163"/>
      <c r="Z92" s="1163"/>
      <c r="AA92" s="1163"/>
      <c r="AB92" s="1163"/>
      <c r="AC92" s="1163"/>
      <c r="AD92" s="1163"/>
      <c r="AE92" s="1163"/>
      <c r="AF92" s="1163"/>
      <c r="AG92" s="1163"/>
      <c r="AH92" s="1163"/>
      <c r="AI92" s="1163"/>
      <c r="AJ92" s="1163"/>
      <c r="AK92" s="1163"/>
      <c r="AL92" s="1163"/>
      <c r="AM92" s="1163"/>
      <c r="AN92" s="1163"/>
      <c r="AO92" s="1163"/>
      <c r="AP92" s="1163"/>
      <c r="AQ92" s="1163"/>
      <c r="AR92" s="1163"/>
      <c r="AS92" s="1163"/>
      <c r="AT92" s="1163"/>
      <c r="AU92" s="1163"/>
      <c r="AV92" s="1163"/>
    </row>
    <row r="93" spans="1:55" s="146" customFormat="1" ht="12.75" customHeight="1" x14ac:dyDescent="0.2">
      <c r="G93" s="1163" t="s">
        <v>182</v>
      </c>
      <c r="H93" s="1163"/>
      <c r="I93" s="1163"/>
      <c r="J93" s="1163"/>
      <c r="K93" s="1163"/>
      <c r="L93" s="1163"/>
      <c r="M93" s="1163"/>
      <c r="N93" s="1163"/>
      <c r="O93" s="1163"/>
      <c r="P93" s="1163"/>
      <c r="Q93" s="1163"/>
      <c r="R93" s="1163"/>
      <c r="S93" s="1163"/>
      <c r="T93" s="1163"/>
      <c r="U93" s="1163"/>
      <c r="V93" s="1163"/>
      <c r="W93" s="1163"/>
      <c r="X93" s="1163"/>
      <c r="Y93" s="1163"/>
      <c r="Z93" s="1163"/>
      <c r="AA93" s="1163"/>
      <c r="AB93" s="1163"/>
      <c r="AC93" s="1163"/>
      <c r="AD93" s="1163"/>
      <c r="AE93" s="1163"/>
      <c r="AF93" s="1163"/>
      <c r="AG93" s="1163"/>
      <c r="AH93" s="1163"/>
      <c r="AI93" s="1163"/>
      <c r="AJ93" s="1163"/>
      <c r="AK93" s="1163"/>
      <c r="AL93" s="1163"/>
      <c r="AM93" s="1163"/>
      <c r="AN93" s="1163"/>
      <c r="AO93" s="1163"/>
      <c r="AP93" s="1163"/>
      <c r="AQ93" s="1163"/>
      <c r="AR93" s="1163"/>
      <c r="AS93" s="1163"/>
      <c r="AT93" s="1163"/>
      <c r="AU93" s="1163"/>
      <c r="AV93" s="1163"/>
    </row>
    <row r="94" spans="1:55" s="106" customFormat="1" ht="13.15" customHeight="1" x14ac:dyDescent="0.15"/>
    <row r="95" spans="1:55" s="31" customFormat="1" ht="12.75" customHeight="1" x14ac:dyDescent="0.2"/>
  </sheetData>
  <sheetProtection formatCells="0" formatColumns="0" autoFilter="0"/>
  <mergeCells count="297">
    <mergeCell ref="D27:X28"/>
    <mergeCell ref="Y27:AC27"/>
    <mergeCell ref="AJ27:AL27"/>
    <mergeCell ref="AO27:AP27"/>
    <mergeCell ref="Y28:AC28"/>
    <mergeCell ref="AJ28:AL28"/>
    <mergeCell ref="AO28:AP28"/>
    <mergeCell ref="D62:X63"/>
    <mergeCell ref="Y62:AC62"/>
    <mergeCell ref="AJ62:AL62"/>
    <mergeCell ref="AO62:AP62"/>
    <mergeCell ref="Y32:AC32"/>
    <mergeCell ref="AJ32:AL32"/>
    <mergeCell ref="D31:X32"/>
    <mergeCell ref="Y31:AC31"/>
    <mergeCell ref="AJ31:AL31"/>
    <mergeCell ref="AO31:AP31"/>
    <mergeCell ref="AO32:AP32"/>
    <mergeCell ref="D29:X30"/>
    <mergeCell ref="Y29:AC29"/>
    <mergeCell ref="AJ29:AL29"/>
    <mergeCell ref="Y30:AC30"/>
    <mergeCell ref="AJ30:AL30"/>
    <mergeCell ref="AO40:AP40"/>
    <mergeCell ref="D17:X18"/>
    <mergeCell ref="Y17:AC17"/>
    <mergeCell ref="AJ17:AL17"/>
    <mergeCell ref="D16:X16"/>
    <mergeCell ref="Y16:AC16"/>
    <mergeCell ref="Y18:AC18"/>
    <mergeCell ref="AJ18:AL18"/>
    <mergeCell ref="D14:X15"/>
    <mergeCell ref="Y14:AC14"/>
    <mergeCell ref="AJ14:AL14"/>
    <mergeCell ref="AO29:AP29"/>
    <mergeCell ref="AO30:AP30"/>
    <mergeCell ref="AO42:AP42"/>
    <mergeCell ref="AO43:AP43"/>
    <mergeCell ref="AO33:AP33"/>
    <mergeCell ref="AO34:AP34"/>
    <mergeCell ref="AO36:AP36"/>
    <mergeCell ref="AO37:AP37"/>
    <mergeCell ref="AO39:AP39"/>
    <mergeCell ref="AO38:AP38"/>
    <mergeCell ref="AO41:AP41"/>
    <mergeCell ref="C3:BB3"/>
    <mergeCell ref="C5:BB5"/>
    <mergeCell ref="C7:X9"/>
    <mergeCell ref="Y7:AC9"/>
    <mergeCell ref="AD7:AP9"/>
    <mergeCell ref="AQ7:AR7"/>
    <mergeCell ref="AS7:AZ7"/>
    <mergeCell ref="BA7:BB7"/>
    <mergeCell ref="AQ8:AQ9"/>
    <mergeCell ref="BB8:BB9"/>
    <mergeCell ref="AV8:AY8"/>
    <mergeCell ref="BA8:BA9"/>
    <mergeCell ref="AR8:AR9"/>
    <mergeCell ref="AZ8:AZ9"/>
    <mergeCell ref="D11:X12"/>
    <mergeCell ref="Y11:AC11"/>
    <mergeCell ref="AJ11:AL11"/>
    <mergeCell ref="C10:X10"/>
    <mergeCell ref="Y10:AC10"/>
    <mergeCell ref="AD10:AP10"/>
    <mergeCell ref="Y12:AC12"/>
    <mergeCell ref="AJ12:AL12"/>
    <mergeCell ref="AS8:AU8"/>
    <mergeCell ref="AO11:AP11"/>
    <mergeCell ref="AO12:AP12"/>
    <mergeCell ref="AO14:AP14"/>
    <mergeCell ref="AD13:AP13"/>
    <mergeCell ref="AO15:AP15"/>
    <mergeCell ref="Y22:AC22"/>
    <mergeCell ref="AJ22:AL22"/>
    <mergeCell ref="AO22:AP22"/>
    <mergeCell ref="D21:X22"/>
    <mergeCell ref="Y21:AC21"/>
    <mergeCell ref="AJ21:AL21"/>
    <mergeCell ref="D19:X20"/>
    <mergeCell ref="AO21:AP21"/>
    <mergeCell ref="Y19:AC19"/>
    <mergeCell ref="AJ19:AL19"/>
    <mergeCell ref="AO19:AP19"/>
    <mergeCell ref="AO20:AP20"/>
    <mergeCell ref="Y20:AC20"/>
    <mergeCell ref="AJ20:AL20"/>
    <mergeCell ref="AO17:AP17"/>
    <mergeCell ref="AO18:AP18"/>
    <mergeCell ref="AD16:AP16"/>
    <mergeCell ref="Y15:AC15"/>
    <mergeCell ref="AJ15:AL15"/>
    <mergeCell ref="D13:X13"/>
    <mergeCell ref="Y13:AC13"/>
    <mergeCell ref="D23:X24"/>
    <mergeCell ref="Y23:AC23"/>
    <mergeCell ref="AJ23:AL23"/>
    <mergeCell ref="AO23:AP23"/>
    <mergeCell ref="AO24:AP24"/>
    <mergeCell ref="D25:X26"/>
    <mergeCell ref="Y25:AC25"/>
    <mergeCell ref="AJ25:AL25"/>
    <mergeCell ref="Y26:AC26"/>
    <mergeCell ref="AJ26:AL26"/>
    <mergeCell ref="AO25:AP25"/>
    <mergeCell ref="Y24:AC24"/>
    <mergeCell ref="AJ24:AL24"/>
    <mergeCell ref="AO26:AP26"/>
    <mergeCell ref="D38:X39"/>
    <mergeCell ref="Y38:AC38"/>
    <mergeCell ref="AJ38:AL38"/>
    <mergeCell ref="Y39:AC39"/>
    <mergeCell ref="AJ39:AL39"/>
    <mergeCell ref="AJ34:AL34"/>
    <mergeCell ref="Y34:AC34"/>
    <mergeCell ref="D33:X34"/>
    <mergeCell ref="Y33:AC33"/>
    <mergeCell ref="AJ33:AL33"/>
    <mergeCell ref="D36:X37"/>
    <mergeCell ref="Y36:AC36"/>
    <mergeCell ref="AJ36:AL36"/>
    <mergeCell ref="Y37:AC37"/>
    <mergeCell ref="AJ37:AL37"/>
    <mergeCell ref="D35:X35"/>
    <mergeCell ref="Y35:AC35"/>
    <mergeCell ref="AD35:AP35"/>
    <mergeCell ref="D42:X43"/>
    <mergeCell ref="Y42:AC42"/>
    <mergeCell ref="AJ42:AL42"/>
    <mergeCell ref="Y43:AC43"/>
    <mergeCell ref="AJ43:AL43"/>
    <mergeCell ref="C40:X41"/>
    <mergeCell ref="Y40:AC40"/>
    <mergeCell ref="Y41:AC41"/>
    <mergeCell ref="AJ41:AL41"/>
    <mergeCell ref="AJ40:AL40"/>
    <mergeCell ref="AO44:AP44"/>
    <mergeCell ref="D46:X47"/>
    <mergeCell ref="Y46:AC46"/>
    <mergeCell ref="AJ46:AL46"/>
    <mergeCell ref="D44:X45"/>
    <mergeCell ref="Y44:AC44"/>
    <mergeCell ref="AJ44:AL44"/>
    <mergeCell ref="AO45:AP45"/>
    <mergeCell ref="AO46:AP46"/>
    <mergeCell ref="AO47:AP47"/>
    <mergeCell ref="Y47:AC47"/>
    <mergeCell ref="AJ47:AL47"/>
    <mergeCell ref="D48:X48"/>
    <mergeCell ref="Y48:AC48"/>
    <mergeCell ref="AD48:AP48"/>
    <mergeCell ref="AO49:AP49"/>
    <mergeCell ref="AO50:AP50"/>
    <mergeCell ref="Y45:AC45"/>
    <mergeCell ref="AJ45:AL45"/>
    <mergeCell ref="Y53:AC53"/>
    <mergeCell ref="AJ53:AL53"/>
    <mergeCell ref="Y50:AC50"/>
    <mergeCell ref="AJ50:AL50"/>
    <mergeCell ref="AO52:AP52"/>
    <mergeCell ref="AO53:AP53"/>
    <mergeCell ref="D51:X51"/>
    <mergeCell ref="Y51:AC51"/>
    <mergeCell ref="AD51:AP51"/>
    <mergeCell ref="D49:X50"/>
    <mergeCell ref="Y49:AC49"/>
    <mergeCell ref="AJ49:AL49"/>
    <mergeCell ref="D54:X55"/>
    <mergeCell ref="Y54:AC54"/>
    <mergeCell ref="AJ54:AL54"/>
    <mergeCell ref="Y55:AC55"/>
    <mergeCell ref="AJ55:AL55"/>
    <mergeCell ref="AO55:AP55"/>
    <mergeCell ref="D52:X53"/>
    <mergeCell ref="Y52:AC52"/>
    <mergeCell ref="AJ52:AL52"/>
    <mergeCell ref="AO54:AP54"/>
    <mergeCell ref="D56:X57"/>
    <mergeCell ref="Y56:AC56"/>
    <mergeCell ref="AJ56:AL56"/>
    <mergeCell ref="AO56:AP56"/>
    <mergeCell ref="Y57:AC57"/>
    <mergeCell ref="AJ57:AL57"/>
    <mergeCell ref="AO59:AP59"/>
    <mergeCell ref="D58:X59"/>
    <mergeCell ref="Y58:AC58"/>
    <mergeCell ref="AJ58:AL58"/>
    <mergeCell ref="Y59:AC59"/>
    <mergeCell ref="AJ59:AL59"/>
    <mergeCell ref="AO57:AP57"/>
    <mergeCell ref="AO58:AP58"/>
    <mergeCell ref="AJ64:AL64"/>
    <mergeCell ref="Y65:AC65"/>
    <mergeCell ref="AJ65:AL65"/>
    <mergeCell ref="AO65:AP65"/>
    <mergeCell ref="AO64:AP64"/>
    <mergeCell ref="D60:X61"/>
    <mergeCell ref="Y60:AC60"/>
    <mergeCell ref="AJ60:AL60"/>
    <mergeCell ref="Y61:AC61"/>
    <mergeCell ref="AJ61:AL61"/>
    <mergeCell ref="Y63:AC63"/>
    <mergeCell ref="AJ63:AL63"/>
    <mergeCell ref="AO63:AP63"/>
    <mergeCell ref="D64:X65"/>
    <mergeCell ref="Y64:AC64"/>
    <mergeCell ref="AO60:AP60"/>
    <mergeCell ref="AO61:AP61"/>
    <mergeCell ref="D66:X67"/>
    <mergeCell ref="Y66:AC66"/>
    <mergeCell ref="AJ66:AL66"/>
    <mergeCell ref="Y67:AC67"/>
    <mergeCell ref="AJ67:AL67"/>
    <mergeCell ref="AO69:AP69"/>
    <mergeCell ref="AO66:AP66"/>
    <mergeCell ref="AO67:AP67"/>
    <mergeCell ref="AO68:AP68"/>
    <mergeCell ref="D72:X73"/>
    <mergeCell ref="Y72:AC72"/>
    <mergeCell ref="AJ72:AL72"/>
    <mergeCell ref="D70:X71"/>
    <mergeCell ref="Y70:AC70"/>
    <mergeCell ref="AJ70:AL70"/>
    <mergeCell ref="Y69:AC69"/>
    <mergeCell ref="AJ69:AL69"/>
    <mergeCell ref="AO70:AP70"/>
    <mergeCell ref="D68:X69"/>
    <mergeCell ref="Y68:AC68"/>
    <mergeCell ref="AJ68:AL68"/>
    <mergeCell ref="AO71:AP71"/>
    <mergeCell ref="AO72:AP72"/>
    <mergeCell ref="AO73:AP73"/>
    <mergeCell ref="Y71:AC71"/>
    <mergeCell ref="AJ71:AL71"/>
    <mergeCell ref="Y73:AC73"/>
    <mergeCell ref="AJ73:AL73"/>
    <mergeCell ref="AJ86:AL86"/>
    <mergeCell ref="D74:X74"/>
    <mergeCell ref="Y74:AC74"/>
    <mergeCell ref="AD74:AP74"/>
    <mergeCell ref="D77:X78"/>
    <mergeCell ref="Y77:AC77"/>
    <mergeCell ref="AJ77:AL77"/>
    <mergeCell ref="AO78:AP78"/>
    <mergeCell ref="AO76:AP76"/>
    <mergeCell ref="D75:X76"/>
    <mergeCell ref="Y75:AC75"/>
    <mergeCell ref="AJ75:AL75"/>
    <mergeCell ref="Y78:AC78"/>
    <mergeCell ref="AJ78:AL78"/>
    <mergeCell ref="AO77:AP77"/>
    <mergeCell ref="Y76:AC76"/>
    <mergeCell ref="AJ76:AL76"/>
    <mergeCell ref="AO75:AP75"/>
    <mergeCell ref="AJ85:AL85"/>
    <mergeCell ref="AO85:AP85"/>
    <mergeCell ref="Y84:AC84"/>
    <mergeCell ref="AJ84:AL84"/>
    <mergeCell ref="C83:X84"/>
    <mergeCell ref="Y83:AC83"/>
    <mergeCell ref="AJ83:AL83"/>
    <mergeCell ref="AO83:AP83"/>
    <mergeCell ref="AO84:AP84"/>
    <mergeCell ref="AO81:AP81"/>
    <mergeCell ref="AO82:AP82"/>
    <mergeCell ref="Y82:AC82"/>
    <mergeCell ref="AJ82:AL82"/>
    <mergeCell ref="D79:X80"/>
    <mergeCell ref="Y80:AC80"/>
    <mergeCell ref="AJ80:AL80"/>
    <mergeCell ref="D81:X82"/>
    <mergeCell ref="Y81:AC81"/>
    <mergeCell ref="AJ81:AL81"/>
    <mergeCell ref="AO87:AP87"/>
    <mergeCell ref="AO88:AP88"/>
    <mergeCell ref="AO90:AP90"/>
    <mergeCell ref="Y79:AC79"/>
    <mergeCell ref="AJ79:AL79"/>
    <mergeCell ref="AO86:AP86"/>
    <mergeCell ref="G92:AV92"/>
    <mergeCell ref="G93:AV93"/>
    <mergeCell ref="AJ90:AL90"/>
    <mergeCell ref="D87:X88"/>
    <mergeCell ref="Y87:AC87"/>
    <mergeCell ref="AJ87:AL87"/>
    <mergeCell ref="D89:X90"/>
    <mergeCell ref="AJ89:AL89"/>
    <mergeCell ref="Y90:AC90"/>
    <mergeCell ref="AO89:AP89"/>
    <mergeCell ref="Y88:AC88"/>
    <mergeCell ref="Y89:AC89"/>
    <mergeCell ref="AJ88:AL88"/>
    <mergeCell ref="AO79:AP79"/>
    <mergeCell ref="AO80:AP80"/>
    <mergeCell ref="D85:X86"/>
    <mergeCell ref="Y85:AC85"/>
    <mergeCell ref="Y86:AC86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69" fitToHeight="0" orientation="landscape" r:id="rId1"/>
  <headerFooter alignWithMargins="0"/>
  <rowBreaks count="3" manualBreakCount="3">
    <brk id="28" min="2" max="169" man="1"/>
    <brk id="45" min="2" max="169" man="1"/>
    <brk id="67" min="2" max="16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</sheetPr>
  <dimension ref="A1:AE16"/>
  <sheetViews>
    <sheetView view="pageBreakPreview" topLeftCell="B13" zoomScaleNormal="90" zoomScaleSheetLayoutView="100" workbookViewId="0">
      <selection activeCell="AJ11" sqref="AJ11"/>
    </sheetView>
  </sheetViews>
  <sheetFormatPr defaultColWidth="9.140625" defaultRowHeight="12.75" x14ac:dyDescent="0.2"/>
  <cols>
    <col min="1" max="1" width="7.7109375" style="100" hidden="1" customWidth="1"/>
    <col min="2" max="2" width="0.7109375" style="100" customWidth="1"/>
    <col min="3" max="22" width="1.140625" style="100" customWidth="1"/>
    <col min="23" max="23" width="2.140625" style="100" customWidth="1"/>
    <col min="24" max="27" width="1.85546875" style="100" customWidth="1"/>
    <col min="28" max="28" width="18.28515625" style="100" customWidth="1"/>
    <col min="29" max="29" width="18" style="100" customWidth="1"/>
    <col min="30" max="30" width="18.5703125" style="100" customWidth="1"/>
    <col min="31" max="31" width="18" style="100" customWidth="1"/>
    <col min="32" max="16384" width="9.140625" style="100"/>
  </cols>
  <sheetData>
    <row r="1" spans="1:31" x14ac:dyDescent="0.2">
      <c r="C1" s="1154" t="s">
        <v>536</v>
      </c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</row>
    <row r="2" spans="1:31" ht="13.5" thickBot="1" x14ac:dyDescent="0.25"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12.75" customHeight="1" x14ac:dyDescent="0.2">
      <c r="C3" s="2071" t="s">
        <v>189</v>
      </c>
      <c r="D3" s="2072"/>
      <c r="E3" s="2072"/>
      <c r="F3" s="2072"/>
      <c r="G3" s="2072"/>
      <c r="H3" s="2072"/>
      <c r="I3" s="2072"/>
      <c r="J3" s="2072"/>
      <c r="K3" s="2072"/>
      <c r="L3" s="2072"/>
      <c r="M3" s="2072"/>
      <c r="N3" s="2072"/>
      <c r="O3" s="2072"/>
      <c r="P3" s="2072"/>
      <c r="Q3" s="2072"/>
      <c r="R3" s="2072"/>
      <c r="S3" s="2072"/>
      <c r="T3" s="2072"/>
      <c r="U3" s="2072"/>
      <c r="V3" s="2072"/>
      <c r="W3" s="2072"/>
      <c r="X3" s="2072"/>
      <c r="Y3" s="2072"/>
      <c r="Z3" s="2072"/>
      <c r="AA3" s="2073"/>
      <c r="AB3" s="1173" t="s">
        <v>308</v>
      </c>
      <c r="AC3" s="2075" t="s">
        <v>309</v>
      </c>
      <c r="AD3" s="2076"/>
      <c r="AE3" s="1373" t="s">
        <v>310</v>
      </c>
    </row>
    <row r="4" spans="1:31" ht="25.5" customHeight="1" x14ac:dyDescent="0.2">
      <c r="C4" s="2074" t="s">
        <v>215</v>
      </c>
      <c r="D4" s="2052"/>
      <c r="E4" s="2052"/>
      <c r="F4" s="2052"/>
      <c r="G4" s="2052"/>
      <c r="H4" s="2052"/>
      <c r="I4" s="2052"/>
      <c r="J4" s="2052"/>
      <c r="K4" s="2052"/>
      <c r="L4" s="2052"/>
      <c r="M4" s="2052"/>
      <c r="N4" s="2052"/>
      <c r="O4" s="2052"/>
      <c r="P4" s="2052"/>
      <c r="Q4" s="2052"/>
      <c r="R4" s="2052"/>
      <c r="S4" s="2052"/>
      <c r="T4" s="2052"/>
      <c r="U4" s="2052"/>
      <c r="V4" s="2052"/>
      <c r="W4" s="2053"/>
      <c r="X4" s="2051" t="s">
        <v>183</v>
      </c>
      <c r="Y4" s="2052"/>
      <c r="Z4" s="2052"/>
      <c r="AA4" s="2053"/>
      <c r="AB4" s="1328"/>
      <c r="AC4" s="1102" t="s">
        <v>537</v>
      </c>
      <c r="AD4" s="1102" t="s">
        <v>538</v>
      </c>
      <c r="AE4" s="1374"/>
    </row>
    <row r="5" spans="1:31" s="179" customFormat="1" x14ac:dyDescent="0.2">
      <c r="A5" s="180" t="s">
        <v>136</v>
      </c>
      <c r="C5" s="2065">
        <v>1</v>
      </c>
      <c r="D5" s="1398"/>
      <c r="E5" s="1398"/>
      <c r="F5" s="1398"/>
      <c r="G5" s="1398"/>
      <c r="H5" s="1398"/>
      <c r="I5" s="1398"/>
      <c r="J5" s="2066"/>
      <c r="K5" s="2066"/>
      <c r="L5" s="2066"/>
      <c r="M5" s="2066"/>
      <c r="N5" s="2066"/>
      <c r="O5" s="2066"/>
      <c r="P5" s="2066"/>
      <c r="Q5" s="2066"/>
      <c r="R5" s="2066"/>
      <c r="S5" s="2066"/>
      <c r="T5" s="2066"/>
      <c r="U5" s="2066"/>
      <c r="V5" s="2066"/>
      <c r="W5" s="2066"/>
      <c r="X5" s="2067">
        <v>2</v>
      </c>
      <c r="Y5" s="2067"/>
      <c r="Z5" s="2067"/>
      <c r="AA5" s="2067"/>
      <c r="AB5" s="628">
        <v>3</v>
      </c>
      <c r="AC5" s="628">
        <v>4</v>
      </c>
      <c r="AD5" s="628">
        <v>5</v>
      </c>
      <c r="AE5" s="622">
        <v>6</v>
      </c>
    </row>
    <row r="6" spans="1:31" s="180" customFormat="1" ht="36.75" customHeight="1" x14ac:dyDescent="0.2">
      <c r="C6" s="1659" t="s">
        <v>516</v>
      </c>
      <c r="D6" s="1660"/>
      <c r="E6" s="1660"/>
      <c r="F6" s="1660"/>
      <c r="G6" s="1660"/>
      <c r="H6" s="1660"/>
      <c r="I6" s="1660"/>
      <c r="J6" s="1660"/>
      <c r="K6" s="1660"/>
      <c r="L6" s="1660"/>
      <c r="M6" s="1660"/>
      <c r="N6" s="1660"/>
      <c r="O6" s="1660"/>
      <c r="P6" s="1660"/>
      <c r="Q6" s="1660"/>
      <c r="R6" s="1660"/>
      <c r="S6" s="1660"/>
      <c r="T6" s="1660"/>
      <c r="U6" s="1660"/>
      <c r="V6" s="1660"/>
      <c r="W6" s="1661"/>
      <c r="X6" s="2057">
        <v>7310</v>
      </c>
      <c r="Y6" s="2058"/>
      <c r="Z6" s="2058"/>
      <c r="AA6" s="2059"/>
      <c r="AB6" s="655">
        <v>10295304</v>
      </c>
      <c r="AC6" s="693">
        <f>AC8+AC9+AC10+AC11+AC12+AC13</f>
        <v>1863316</v>
      </c>
      <c r="AD6" s="693">
        <f>AD8+AD9+AD10+AD11+AD12+AD13</f>
        <v>-823543</v>
      </c>
      <c r="AE6" s="623">
        <f>AB6+AC6+AD6</f>
        <v>11335077</v>
      </c>
    </row>
    <row r="7" spans="1:31" s="180" customFormat="1" ht="13.5" customHeight="1" x14ac:dyDescent="0.2">
      <c r="C7" s="2068" t="s">
        <v>191</v>
      </c>
      <c r="D7" s="2069"/>
      <c r="E7" s="2069"/>
      <c r="F7" s="2069"/>
      <c r="G7" s="2069"/>
      <c r="H7" s="2069"/>
      <c r="I7" s="2069"/>
      <c r="J7" s="2069"/>
      <c r="K7" s="2069"/>
      <c r="L7" s="2069"/>
      <c r="M7" s="2069"/>
      <c r="N7" s="2069"/>
      <c r="O7" s="2069"/>
      <c r="P7" s="2069"/>
      <c r="Q7" s="2069"/>
      <c r="R7" s="2069"/>
      <c r="S7" s="2069"/>
      <c r="T7" s="2069"/>
      <c r="U7" s="2069"/>
      <c r="V7" s="2069"/>
      <c r="W7" s="2070"/>
      <c r="X7" s="2057"/>
      <c r="Y7" s="2058"/>
      <c r="Z7" s="2058"/>
      <c r="AA7" s="2059"/>
      <c r="AB7" s="655"/>
      <c r="AC7" s="656"/>
      <c r="AD7" s="656"/>
      <c r="AE7" s="623"/>
    </row>
    <row r="8" spans="1:31" s="180" customFormat="1" ht="30" customHeight="1" x14ac:dyDescent="0.2">
      <c r="C8" s="2054" t="s">
        <v>517</v>
      </c>
      <c r="D8" s="2055"/>
      <c r="E8" s="2055"/>
      <c r="F8" s="2055"/>
      <c r="G8" s="2055"/>
      <c r="H8" s="2055"/>
      <c r="I8" s="2055"/>
      <c r="J8" s="2055"/>
      <c r="K8" s="2055"/>
      <c r="L8" s="2055"/>
      <c r="M8" s="2055"/>
      <c r="N8" s="2055"/>
      <c r="O8" s="2055"/>
      <c r="P8" s="2055"/>
      <c r="Q8" s="2055"/>
      <c r="R8" s="2055"/>
      <c r="S8" s="2055"/>
      <c r="T8" s="2055"/>
      <c r="U8" s="2055"/>
      <c r="V8" s="2055"/>
      <c r="W8" s="2056"/>
      <c r="X8" s="2057">
        <v>7311</v>
      </c>
      <c r="Y8" s="2058"/>
      <c r="Z8" s="2058"/>
      <c r="AA8" s="2059"/>
      <c r="AB8" s="657">
        <v>8949134</v>
      </c>
      <c r="AC8" s="658">
        <v>1354349</v>
      </c>
      <c r="AD8" s="658">
        <v>-745307</v>
      </c>
      <c r="AE8" s="623">
        <f t="shared" ref="AE8:AE16" si="0">AB8+AC8+AD8</f>
        <v>9558176</v>
      </c>
    </row>
    <row r="9" spans="1:31" s="180" customFormat="1" ht="30" customHeight="1" x14ac:dyDescent="0.2">
      <c r="C9" s="2054" t="s">
        <v>539</v>
      </c>
      <c r="D9" s="2055"/>
      <c r="E9" s="2055"/>
      <c r="F9" s="2055"/>
      <c r="G9" s="2055"/>
      <c r="H9" s="2055"/>
      <c r="I9" s="2055"/>
      <c r="J9" s="2055"/>
      <c r="K9" s="2055"/>
      <c r="L9" s="2055"/>
      <c r="M9" s="2055"/>
      <c r="N9" s="2055"/>
      <c r="O9" s="2055"/>
      <c r="P9" s="2055"/>
      <c r="Q9" s="2055"/>
      <c r="R9" s="2055"/>
      <c r="S9" s="2055"/>
      <c r="T9" s="2055"/>
      <c r="U9" s="2055"/>
      <c r="V9" s="2055"/>
      <c r="W9" s="2056"/>
      <c r="X9" s="2057">
        <v>7312</v>
      </c>
      <c r="Y9" s="2058"/>
      <c r="Z9" s="2058"/>
      <c r="AA9" s="2059"/>
      <c r="AB9" s="657">
        <v>59353</v>
      </c>
      <c r="AC9" s="658">
        <f>3921-510</f>
        <v>3411</v>
      </c>
      <c r="AD9" s="658">
        <f>-31723+510</f>
        <v>-31213</v>
      </c>
      <c r="AE9" s="623">
        <f t="shared" si="0"/>
        <v>31551</v>
      </c>
    </row>
    <row r="10" spans="1:31" s="180" customFormat="1" ht="92.25" customHeight="1" x14ac:dyDescent="0.2">
      <c r="C10" s="2054" t="s">
        <v>519</v>
      </c>
      <c r="D10" s="2055"/>
      <c r="E10" s="2055"/>
      <c r="F10" s="2055"/>
      <c r="G10" s="2055"/>
      <c r="H10" s="2055"/>
      <c r="I10" s="2055"/>
      <c r="J10" s="2055"/>
      <c r="K10" s="2055"/>
      <c r="L10" s="2055"/>
      <c r="M10" s="2055"/>
      <c r="N10" s="2055"/>
      <c r="O10" s="2055"/>
      <c r="P10" s="2055"/>
      <c r="Q10" s="2055"/>
      <c r="R10" s="2055"/>
      <c r="S10" s="2055"/>
      <c r="T10" s="2055"/>
      <c r="U10" s="2055"/>
      <c r="V10" s="2055"/>
      <c r="W10" s="2056"/>
      <c r="X10" s="2057">
        <v>7313</v>
      </c>
      <c r="Y10" s="2058"/>
      <c r="Z10" s="2058"/>
      <c r="AA10" s="2059"/>
      <c r="AB10" s="657">
        <v>0</v>
      </c>
      <c r="AC10" s="658">
        <v>0</v>
      </c>
      <c r="AD10" s="658">
        <v>0</v>
      </c>
      <c r="AE10" s="623">
        <f t="shared" si="0"/>
        <v>0</v>
      </c>
    </row>
    <row r="11" spans="1:31" s="180" customFormat="1" ht="38.25" customHeight="1" x14ac:dyDescent="0.2">
      <c r="C11" s="2054" t="s">
        <v>520</v>
      </c>
      <c r="D11" s="2055"/>
      <c r="E11" s="2055"/>
      <c r="F11" s="2055"/>
      <c r="G11" s="2055"/>
      <c r="H11" s="2055"/>
      <c r="I11" s="2055"/>
      <c r="J11" s="2055"/>
      <c r="K11" s="2055"/>
      <c r="L11" s="2055"/>
      <c r="M11" s="2055"/>
      <c r="N11" s="2055"/>
      <c r="O11" s="2055"/>
      <c r="P11" s="2055"/>
      <c r="Q11" s="2055"/>
      <c r="R11" s="2055"/>
      <c r="S11" s="2055"/>
      <c r="T11" s="2055"/>
      <c r="U11" s="2055"/>
      <c r="V11" s="2055"/>
      <c r="W11" s="2056"/>
      <c r="X11" s="2057">
        <v>7314</v>
      </c>
      <c r="Y11" s="2058"/>
      <c r="Z11" s="2058"/>
      <c r="AA11" s="2059"/>
      <c r="AB11" s="657">
        <v>1254306</v>
      </c>
      <c r="AC11" s="658">
        <v>503006</v>
      </c>
      <c r="AD11" s="658">
        <v>-35667</v>
      </c>
      <c r="AE11" s="623">
        <f t="shared" si="0"/>
        <v>1721645</v>
      </c>
    </row>
    <row r="12" spans="1:31" s="180" customFormat="1" ht="32.25" customHeight="1" x14ac:dyDescent="0.2">
      <c r="C12" s="2054" t="s">
        <v>521</v>
      </c>
      <c r="D12" s="2055"/>
      <c r="E12" s="2055"/>
      <c r="F12" s="2055"/>
      <c r="G12" s="2055"/>
      <c r="H12" s="2055"/>
      <c r="I12" s="2055"/>
      <c r="J12" s="2055"/>
      <c r="K12" s="2055"/>
      <c r="L12" s="2055"/>
      <c r="M12" s="2055"/>
      <c r="N12" s="2055"/>
      <c r="O12" s="2055"/>
      <c r="P12" s="2055"/>
      <c r="Q12" s="2055"/>
      <c r="R12" s="2055"/>
      <c r="S12" s="2055"/>
      <c r="T12" s="2055"/>
      <c r="U12" s="2055"/>
      <c r="V12" s="2055"/>
      <c r="W12" s="2056"/>
      <c r="X12" s="2057">
        <v>7315</v>
      </c>
      <c r="Y12" s="2058"/>
      <c r="Z12" s="2058"/>
      <c r="AA12" s="2059"/>
      <c r="AB12" s="657">
        <v>209</v>
      </c>
      <c r="AC12" s="658">
        <v>144</v>
      </c>
      <c r="AD12" s="658">
        <v>-150</v>
      </c>
      <c r="AE12" s="623">
        <f t="shared" si="0"/>
        <v>203</v>
      </c>
    </row>
    <row r="13" spans="1:31" s="180" customFormat="1" ht="20.100000000000001" customHeight="1" x14ac:dyDescent="0.2">
      <c r="C13" s="2060" t="s">
        <v>540</v>
      </c>
      <c r="D13" s="2061"/>
      <c r="E13" s="2061"/>
      <c r="F13" s="2061"/>
      <c r="G13" s="2061"/>
      <c r="H13" s="2061"/>
      <c r="I13" s="2061"/>
      <c r="J13" s="2061"/>
      <c r="K13" s="2061"/>
      <c r="L13" s="2061"/>
      <c r="M13" s="2061"/>
      <c r="N13" s="2061"/>
      <c r="O13" s="2061"/>
      <c r="P13" s="2061"/>
      <c r="Q13" s="2061"/>
      <c r="R13" s="2061"/>
      <c r="S13" s="2061"/>
      <c r="T13" s="2061"/>
      <c r="U13" s="2061"/>
      <c r="V13" s="2061"/>
      <c r="W13" s="2062"/>
      <c r="X13" s="2063">
        <v>7316</v>
      </c>
      <c r="Y13" s="2063"/>
      <c r="Z13" s="2063"/>
      <c r="AA13" s="2063"/>
      <c r="AB13" s="659">
        <v>32302</v>
      </c>
      <c r="AC13" s="660">
        <f>3097-691</f>
        <v>2406</v>
      </c>
      <c r="AD13" s="660">
        <f>-11897+691</f>
        <v>-11206</v>
      </c>
      <c r="AE13" s="661">
        <f t="shared" si="0"/>
        <v>23502</v>
      </c>
    </row>
    <row r="14" spans="1:31" s="180" customFormat="1" ht="20.100000000000001" customHeight="1" x14ac:dyDescent="0.2">
      <c r="C14" s="1659" t="s">
        <v>523</v>
      </c>
      <c r="D14" s="1660"/>
      <c r="E14" s="1660"/>
      <c r="F14" s="1660"/>
      <c r="G14" s="1660"/>
      <c r="H14" s="1660"/>
      <c r="I14" s="1660"/>
      <c r="J14" s="1660"/>
      <c r="K14" s="1660"/>
      <c r="L14" s="1660"/>
      <c r="M14" s="1660"/>
      <c r="N14" s="1660"/>
      <c r="O14" s="1660"/>
      <c r="P14" s="1660"/>
      <c r="Q14" s="1660"/>
      <c r="R14" s="1660"/>
      <c r="S14" s="1660"/>
      <c r="T14" s="1660"/>
      <c r="U14" s="1660"/>
      <c r="V14" s="1660"/>
      <c r="W14" s="1661"/>
      <c r="X14" s="2064">
        <v>7330</v>
      </c>
      <c r="Y14" s="2064"/>
      <c r="Z14" s="2064"/>
      <c r="AA14" s="2064"/>
      <c r="AB14" s="662">
        <v>2806</v>
      </c>
      <c r="AC14" s="663">
        <f>98333-859</f>
        <v>97474</v>
      </c>
      <c r="AD14" s="663">
        <v>-177</v>
      </c>
      <c r="AE14" s="664">
        <f t="shared" si="0"/>
        <v>100103</v>
      </c>
    </row>
    <row r="15" spans="1:31" s="180" customFormat="1" ht="31.5" customHeight="1" x14ac:dyDescent="0.2">
      <c r="C15" s="1659" t="s">
        <v>525</v>
      </c>
      <c r="D15" s="1660"/>
      <c r="E15" s="1660"/>
      <c r="F15" s="1660"/>
      <c r="G15" s="1660"/>
      <c r="H15" s="1660"/>
      <c r="I15" s="1660"/>
      <c r="J15" s="1660"/>
      <c r="K15" s="1660"/>
      <c r="L15" s="1660"/>
      <c r="M15" s="1660"/>
      <c r="N15" s="1660"/>
      <c r="O15" s="1660"/>
      <c r="P15" s="1660"/>
      <c r="Q15" s="1660"/>
      <c r="R15" s="1660"/>
      <c r="S15" s="1660"/>
      <c r="T15" s="1660"/>
      <c r="U15" s="1660"/>
      <c r="V15" s="1660"/>
      <c r="W15" s="1661"/>
      <c r="X15" s="2051">
        <v>7320</v>
      </c>
      <c r="Y15" s="2052"/>
      <c r="Z15" s="2052"/>
      <c r="AA15" s="2053"/>
      <c r="AB15" s="659">
        <v>202358</v>
      </c>
      <c r="AC15" s="660">
        <v>350301</v>
      </c>
      <c r="AD15" s="660">
        <v>-51176</v>
      </c>
      <c r="AE15" s="661">
        <f t="shared" si="0"/>
        <v>501483</v>
      </c>
    </row>
    <row r="16" spans="1:31" ht="22.5" customHeight="1" thickBot="1" x14ac:dyDescent="0.25">
      <c r="A16" s="100" t="s">
        <v>137</v>
      </c>
      <c r="C16" s="2045" t="s">
        <v>193</v>
      </c>
      <c r="D16" s="2046"/>
      <c r="E16" s="2046"/>
      <c r="F16" s="2046"/>
      <c r="G16" s="2046"/>
      <c r="H16" s="2046"/>
      <c r="I16" s="2046"/>
      <c r="J16" s="2046"/>
      <c r="K16" s="2046"/>
      <c r="L16" s="2046"/>
      <c r="M16" s="2046"/>
      <c r="N16" s="2046"/>
      <c r="O16" s="2046"/>
      <c r="P16" s="2046"/>
      <c r="Q16" s="2046"/>
      <c r="R16" s="2046"/>
      <c r="S16" s="2046"/>
      <c r="T16" s="2046"/>
      <c r="U16" s="2046"/>
      <c r="V16" s="2046"/>
      <c r="W16" s="2047"/>
      <c r="X16" s="2048">
        <v>7300</v>
      </c>
      <c r="Y16" s="2049"/>
      <c r="Z16" s="2049"/>
      <c r="AA16" s="2050"/>
      <c r="AB16" s="665">
        <v>10500468</v>
      </c>
      <c r="AC16" s="666">
        <f>AC6+AC15+AC14</f>
        <v>2311091</v>
      </c>
      <c r="AD16" s="666">
        <f>AD6+AD15+AD14</f>
        <v>-874896</v>
      </c>
      <c r="AE16" s="667">
        <f t="shared" si="0"/>
        <v>11936663</v>
      </c>
    </row>
  </sheetData>
  <sheetProtection formatCells="0" formatColumns="0" autoFilter="0"/>
  <mergeCells count="31">
    <mergeCell ref="AE3:AE4"/>
    <mergeCell ref="C1:AE1"/>
    <mergeCell ref="C3:AA3"/>
    <mergeCell ref="C4:W4"/>
    <mergeCell ref="X4:AA4"/>
    <mergeCell ref="AB3:AB4"/>
    <mergeCell ref="AC3:AD3"/>
    <mergeCell ref="C9:W9"/>
    <mergeCell ref="X9:AA9"/>
    <mergeCell ref="C8:W8"/>
    <mergeCell ref="X8:AA8"/>
    <mergeCell ref="C5:W5"/>
    <mergeCell ref="X5:AA5"/>
    <mergeCell ref="C6:W6"/>
    <mergeCell ref="X6:AA6"/>
    <mergeCell ref="C7:W7"/>
    <mergeCell ref="X7:AA7"/>
    <mergeCell ref="C16:W16"/>
    <mergeCell ref="X16:AA16"/>
    <mergeCell ref="C15:W15"/>
    <mergeCell ref="X15:AA15"/>
    <mergeCell ref="C10:W10"/>
    <mergeCell ref="X10:AA10"/>
    <mergeCell ref="C11:W11"/>
    <mergeCell ref="X11:AA11"/>
    <mergeCell ref="C12:W12"/>
    <mergeCell ref="X12:AA12"/>
    <mergeCell ref="C13:W13"/>
    <mergeCell ref="C14:W14"/>
    <mergeCell ref="X13:AA13"/>
    <mergeCell ref="X14:AA14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92D050"/>
  </sheetPr>
  <dimension ref="A1:BX23"/>
  <sheetViews>
    <sheetView view="pageBreakPreview" topLeftCell="B4" zoomScaleNormal="90" zoomScaleSheetLayoutView="100" workbookViewId="0">
      <selection activeCell="CK17" sqref="CK17"/>
    </sheetView>
  </sheetViews>
  <sheetFormatPr defaultColWidth="0.85546875" defaultRowHeight="12" customHeight="1" x14ac:dyDescent="0.2"/>
  <cols>
    <col min="1" max="1" width="11.85546875" style="133" hidden="1" customWidth="1"/>
    <col min="2" max="51" width="0.85546875" style="133"/>
    <col min="52" max="52" width="13.5703125" style="133" customWidth="1"/>
    <col min="53" max="53" width="13.42578125" style="133" customWidth="1"/>
    <col min="54" max="54" width="13.85546875" style="133" customWidth="1"/>
    <col min="55" max="55" width="13.42578125" style="133" customWidth="1"/>
    <col min="56" max="57" width="13.5703125" style="133" customWidth="1"/>
    <col min="58" max="16384" width="0.85546875" style="133"/>
  </cols>
  <sheetData>
    <row r="1" spans="1:76" s="134" customFormat="1" ht="14.25" customHeight="1" x14ac:dyDescent="0.2">
      <c r="BX1" s="386"/>
    </row>
    <row r="2" spans="1:76" s="162" customFormat="1" ht="15" x14ac:dyDescent="0.25">
      <c r="C2" s="1523" t="s">
        <v>541</v>
      </c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  <c r="AY2" s="1523"/>
      <c r="AZ2" s="1523"/>
      <c r="BA2" s="1523"/>
      <c r="BB2" s="1523"/>
      <c r="BC2" s="1523"/>
      <c r="BD2" s="1523"/>
      <c r="BE2" s="1523"/>
    </row>
    <row r="3" spans="1:76" ht="15.75" customHeight="1" thickBot="1" x14ac:dyDescent="0.25"/>
    <row r="4" spans="1:76" s="125" customFormat="1" ht="13.5" customHeight="1" x14ac:dyDescent="0.2">
      <c r="C4" s="1980" t="s">
        <v>189</v>
      </c>
      <c r="D4" s="1981"/>
      <c r="E4" s="1981"/>
      <c r="F4" s="1981"/>
      <c r="G4" s="1981"/>
      <c r="H4" s="1981"/>
      <c r="I4" s="1981"/>
      <c r="J4" s="1981"/>
      <c r="K4" s="1981"/>
      <c r="L4" s="1981"/>
      <c r="M4" s="1981"/>
      <c r="N4" s="1981"/>
      <c r="O4" s="1981"/>
      <c r="P4" s="1981"/>
      <c r="Q4" s="1981"/>
      <c r="R4" s="1981"/>
      <c r="S4" s="1981"/>
      <c r="T4" s="1981"/>
      <c r="U4" s="1981"/>
      <c r="V4" s="1981"/>
      <c r="W4" s="1981"/>
      <c r="X4" s="1981"/>
      <c r="Y4" s="1981"/>
      <c r="Z4" s="1981"/>
      <c r="AA4" s="1981"/>
      <c r="AB4" s="1981"/>
      <c r="AC4" s="1981"/>
      <c r="AD4" s="1981"/>
      <c r="AE4" s="1981"/>
      <c r="AF4" s="1981"/>
      <c r="AG4" s="1981"/>
      <c r="AH4" s="1981"/>
      <c r="AI4" s="1981"/>
      <c r="AJ4" s="1981"/>
      <c r="AK4" s="1981"/>
      <c r="AL4" s="1981"/>
      <c r="AM4" s="1981"/>
      <c r="AN4" s="1981"/>
      <c r="AO4" s="1981"/>
      <c r="AP4" s="1981"/>
      <c r="AQ4" s="1981"/>
      <c r="AR4" s="1982"/>
      <c r="AS4" s="1989" t="s">
        <v>183</v>
      </c>
      <c r="AT4" s="1981"/>
      <c r="AU4" s="1981"/>
      <c r="AV4" s="1981"/>
      <c r="AW4" s="1981"/>
      <c r="AX4" s="1981"/>
      <c r="AY4" s="1981"/>
      <c r="AZ4" s="2095" t="s">
        <v>546</v>
      </c>
      <c r="BA4" s="1242"/>
      <c r="BB4" s="2095" t="s">
        <v>554</v>
      </c>
      <c r="BC4" s="1242"/>
      <c r="BD4" s="675" t="s">
        <v>561</v>
      </c>
      <c r="BE4" s="676"/>
    </row>
    <row r="5" spans="1:76" s="125" customFormat="1" ht="6" customHeight="1" x14ac:dyDescent="0.2">
      <c r="C5" s="1983"/>
      <c r="D5" s="1984"/>
      <c r="E5" s="1984"/>
      <c r="F5" s="1984"/>
      <c r="G5" s="1984"/>
      <c r="H5" s="1984"/>
      <c r="I5" s="1984"/>
      <c r="J5" s="1984"/>
      <c r="K5" s="1984"/>
      <c r="L5" s="1984"/>
      <c r="M5" s="1984"/>
      <c r="N5" s="1984"/>
      <c r="O5" s="1984"/>
      <c r="P5" s="1984"/>
      <c r="Q5" s="1984"/>
      <c r="R5" s="1984"/>
      <c r="S5" s="1984"/>
      <c r="T5" s="1984"/>
      <c r="U5" s="1984"/>
      <c r="V5" s="1984"/>
      <c r="W5" s="1984"/>
      <c r="X5" s="1984"/>
      <c r="Y5" s="1984"/>
      <c r="Z5" s="1984"/>
      <c r="AA5" s="1984"/>
      <c r="AB5" s="1984"/>
      <c r="AC5" s="1984"/>
      <c r="AD5" s="1984"/>
      <c r="AE5" s="1984"/>
      <c r="AF5" s="1984"/>
      <c r="AG5" s="1984"/>
      <c r="AH5" s="1984"/>
      <c r="AI5" s="1984"/>
      <c r="AJ5" s="1984"/>
      <c r="AK5" s="1984"/>
      <c r="AL5" s="1984"/>
      <c r="AM5" s="1984"/>
      <c r="AN5" s="1984"/>
      <c r="AO5" s="1984"/>
      <c r="AP5" s="1984"/>
      <c r="AQ5" s="1984"/>
      <c r="AR5" s="1985"/>
      <c r="AS5" s="1990"/>
      <c r="AT5" s="1984"/>
      <c r="AU5" s="1984"/>
      <c r="AV5" s="1984"/>
      <c r="AW5" s="1984"/>
      <c r="AX5" s="1984"/>
      <c r="AY5" s="1984"/>
      <c r="AZ5" s="642"/>
      <c r="BA5" s="643"/>
      <c r="BB5" s="642"/>
      <c r="BC5" s="643"/>
      <c r="BD5" s="642"/>
      <c r="BE5" s="644"/>
    </row>
    <row r="6" spans="1:76" s="125" customFormat="1" ht="81" customHeight="1" thickBot="1" x14ac:dyDescent="0.25">
      <c r="C6" s="1983"/>
      <c r="D6" s="1984"/>
      <c r="E6" s="1984"/>
      <c r="F6" s="1984"/>
      <c r="G6" s="1984"/>
      <c r="H6" s="1984"/>
      <c r="I6" s="1984"/>
      <c r="J6" s="1984"/>
      <c r="K6" s="1984"/>
      <c r="L6" s="1984"/>
      <c r="M6" s="1984"/>
      <c r="N6" s="1984"/>
      <c r="O6" s="1984"/>
      <c r="P6" s="1984"/>
      <c r="Q6" s="1984"/>
      <c r="R6" s="1984"/>
      <c r="S6" s="1984"/>
      <c r="T6" s="1984"/>
      <c r="U6" s="1984"/>
      <c r="V6" s="1984"/>
      <c r="W6" s="1984"/>
      <c r="X6" s="1984"/>
      <c r="Y6" s="1984"/>
      <c r="Z6" s="1984"/>
      <c r="AA6" s="1984"/>
      <c r="AB6" s="1984"/>
      <c r="AC6" s="1984"/>
      <c r="AD6" s="1984"/>
      <c r="AE6" s="1984"/>
      <c r="AF6" s="1984"/>
      <c r="AG6" s="1984"/>
      <c r="AH6" s="1984"/>
      <c r="AI6" s="1984"/>
      <c r="AJ6" s="1984"/>
      <c r="AK6" s="1984"/>
      <c r="AL6" s="1984"/>
      <c r="AM6" s="1984"/>
      <c r="AN6" s="1984"/>
      <c r="AO6" s="1984"/>
      <c r="AP6" s="1984"/>
      <c r="AQ6" s="1984"/>
      <c r="AR6" s="1985"/>
      <c r="AS6" s="1990"/>
      <c r="AT6" s="1984"/>
      <c r="AU6" s="1984"/>
      <c r="AV6" s="1984"/>
      <c r="AW6" s="1984"/>
      <c r="AX6" s="1984"/>
      <c r="AY6" s="1985"/>
      <c r="AZ6" s="624" t="s">
        <v>563</v>
      </c>
      <c r="BA6" s="624" t="s">
        <v>564</v>
      </c>
      <c r="BB6" s="624" t="s">
        <v>563</v>
      </c>
      <c r="BC6" s="624" t="s">
        <v>564</v>
      </c>
      <c r="BD6" s="624" t="s">
        <v>563</v>
      </c>
      <c r="BE6" s="645" t="s">
        <v>564</v>
      </c>
      <c r="BF6" s="228"/>
      <c r="BG6" s="228"/>
      <c r="BH6" s="228"/>
    </row>
    <row r="7" spans="1:76" s="145" customFormat="1" thickBot="1" x14ac:dyDescent="0.25">
      <c r="C7" s="2090">
        <v>1</v>
      </c>
      <c r="D7" s="2091"/>
      <c r="E7" s="2091"/>
      <c r="F7" s="2091"/>
      <c r="G7" s="2091"/>
      <c r="H7" s="2091"/>
      <c r="I7" s="2091"/>
      <c r="J7" s="2091"/>
      <c r="K7" s="2091"/>
      <c r="L7" s="2091"/>
      <c r="M7" s="2091"/>
      <c r="N7" s="2091"/>
      <c r="O7" s="2091"/>
      <c r="P7" s="2091"/>
      <c r="Q7" s="2091"/>
      <c r="R7" s="2091"/>
      <c r="S7" s="2091"/>
      <c r="T7" s="2091"/>
      <c r="U7" s="2091"/>
      <c r="V7" s="2091"/>
      <c r="W7" s="2091"/>
      <c r="X7" s="2091"/>
      <c r="Y7" s="2091"/>
      <c r="Z7" s="2091"/>
      <c r="AA7" s="2091"/>
      <c r="AB7" s="2091"/>
      <c r="AC7" s="2091"/>
      <c r="AD7" s="2091"/>
      <c r="AE7" s="2091"/>
      <c r="AF7" s="2091"/>
      <c r="AG7" s="2091"/>
      <c r="AH7" s="2091"/>
      <c r="AI7" s="2091"/>
      <c r="AJ7" s="2091"/>
      <c r="AK7" s="2091"/>
      <c r="AL7" s="2091"/>
      <c r="AM7" s="2091"/>
      <c r="AN7" s="2091"/>
      <c r="AO7" s="2091"/>
      <c r="AP7" s="2091"/>
      <c r="AQ7" s="2091"/>
      <c r="AR7" s="2091"/>
      <c r="AS7" s="2090">
        <v>2</v>
      </c>
      <c r="AT7" s="2091"/>
      <c r="AU7" s="2091"/>
      <c r="AV7" s="2091"/>
      <c r="AW7" s="2091"/>
      <c r="AX7" s="2091"/>
      <c r="AY7" s="2093"/>
      <c r="AZ7" s="986">
        <v>3</v>
      </c>
      <c r="BA7" s="987">
        <v>4</v>
      </c>
      <c r="BB7" s="986">
        <v>3</v>
      </c>
      <c r="BC7" s="987">
        <v>4</v>
      </c>
      <c r="BD7" s="987">
        <v>5</v>
      </c>
      <c r="BE7" s="988">
        <v>6</v>
      </c>
      <c r="BF7" s="137"/>
      <c r="BG7" s="137"/>
      <c r="BH7" s="137"/>
    </row>
    <row r="8" spans="1:76" s="134" customFormat="1" ht="13.5" customHeight="1" x14ac:dyDescent="0.2">
      <c r="C8" s="574"/>
      <c r="D8" s="2094" t="s">
        <v>565</v>
      </c>
      <c r="E8" s="2094"/>
      <c r="F8" s="2094"/>
      <c r="G8" s="2094"/>
      <c r="H8" s="2094"/>
      <c r="I8" s="2094"/>
      <c r="J8" s="2094"/>
      <c r="K8" s="2094"/>
      <c r="L8" s="2094"/>
      <c r="M8" s="2094"/>
      <c r="N8" s="2094"/>
      <c r="O8" s="2094"/>
      <c r="P8" s="2094"/>
      <c r="Q8" s="2094"/>
      <c r="R8" s="2094"/>
      <c r="S8" s="2094"/>
      <c r="T8" s="2094"/>
      <c r="U8" s="2094"/>
      <c r="V8" s="2094"/>
      <c r="W8" s="2094"/>
      <c r="X8" s="2094"/>
      <c r="Y8" s="2094"/>
      <c r="Z8" s="2094"/>
      <c r="AA8" s="2094"/>
      <c r="AB8" s="2094"/>
      <c r="AC8" s="2094"/>
      <c r="AD8" s="2094"/>
      <c r="AE8" s="2094"/>
      <c r="AF8" s="2094"/>
      <c r="AG8" s="2094"/>
      <c r="AH8" s="2094"/>
      <c r="AI8" s="2094"/>
      <c r="AJ8" s="2094"/>
      <c r="AK8" s="2094"/>
      <c r="AL8" s="2094"/>
      <c r="AM8" s="2094"/>
      <c r="AN8" s="2094"/>
      <c r="AO8" s="2094"/>
      <c r="AP8" s="2094"/>
      <c r="AQ8" s="2094"/>
      <c r="AR8" s="2094"/>
      <c r="AS8" s="2012">
        <v>5540</v>
      </c>
      <c r="AT8" s="2013"/>
      <c r="AU8" s="2013"/>
      <c r="AV8" s="2013"/>
      <c r="AW8" s="2013"/>
      <c r="AX8" s="2013"/>
      <c r="AY8" s="2013"/>
      <c r="AZ8" s="673">
        <f t="shared" ref="AZ8:BE8" si="0">AZ9+AZ17</f>
        <v>20617683</v>
      </c>
      <c r="BA8" s="635">
        <f t="shared" si="0"/>
        <v>8725842</v>
      </c>
      <c r="BB8" s="635">
        <f>BB9+BB17</f>
        <v>18167218</v>
      </c>
      <c r="BC8" s="635">
        <f t="shared" si="0"/>
        <v>7680218</v>
      </c>
      <c r="BD8" s="635">
        <f t="shared" si="0"/>
        <v>15409059</v>
      </c>
      <c r="BE8" s="639">
        <f t="shared" si="0"/>
        <v>4712245</v>
      </c>
    </row>
    <row r="9" spans="1:76" s="134" customFormat="1" ht="13.5" customHeight="1" x14ac:dyDescent="0.2">
      <c r="A9" s="134" t="s">
        <v>136</v>
      </c>
      <c r="C9" s="24"/>
      <c r="D9" s="2092" t="s">
        <v>191</v>
      </c>
      <c r="E9" s="2092"/>
      <c r="F9" s="2092"/>
      <c r="G9" s="2092"/>
      <c r="H9" s="2092"/>
      <c r="I9" s="2092"/>
      <c r="J9" s="2092"/>
      <c r="K9" s="2092"/>
      <c r="L9" s="2092"/>
      <c r="M9" s="2092"/>
      <c r="N9" s="2092"/>
      <c r="O9" s="2092"/>
      <c r="P9" s="2092"/>
      <c r="Q9" s="2092"/>
      <c r="R9" s="2092"/>
      <c r="S9" s="2092"/>
      <c r="T9" s="2092"/>
      <c r="U9" s="2092"/>
      <c r="V9" s="2092"/>
      <c r="W9" s="2092"/>
      <c r="X9" s="2092"/>
      <c r="Y9" s="2092"/>
      <c r="Z9" s="2092"/>
      <c r="AA9" s="2092"/>
      <c r="AB9" s="2092"/>
      <c r="AC9" s="2092"/>
      <c r="AD9" s="2092"/>
      <c r="AE9" s="2092"/>
      <c r="AF9" s="2092"/>
      <c r="AG9" s="2092"/>
      <c r="AH9" s="2092"/>
      <c r="AI9" s="2092"/>
      <c r="AJ9" s="2092"/>
      <c r="AK9" s="2092"/>
      <c r="AL9" s="2092"/>
      <c r="AM9" s="2092"/>
      <c r="AN9" s="2092"/>
      <c r="AO9" s="2092"/>
      <c r="AP9" s="2092"/>
      <c r="AQ9" s="2092"/>
      <c r="AR9" s="2092"/>
      <c r="AS9" s="2077">
        <v>5541</v>
      </c>
      <c r="AT9" s="2016"/>
      <c r="AU9" s="2016"/>
      <c r="AV9" s="2016"/>
      <c r="AW9" s="2016"/>
      <c r="AX9" s="2016"/>
      <c r="AY9" s="2016"/>
      <c r="AZ9" s="2083">
        <f>SUM(AZ11:AZ16)</f>
        <v>19351327</v>
      </c>
      <c r="BA9" s="2080">
        <f t="shared" ref="BA9:BE9" si="1">SUM(BA11:BA16)</f>
        <v>8053715</v>
      </c>
      <c r="BB9" s="2080">
        <f>SUM(BB11:BB16)</f>
        <v>17104731</v>
      </c>
      <c r="BC9" s="2080">
        <f t="shared" si="1"/>
        <v>6820513</v>
      </c>
      <c r="BD9" s="2080">
        <f t="shared" si="1"/>
        <v>14604271</v>
      </c>
      <c r="BE9" s="2096">
        <f t="shared" si="1"/>
        <v>4141417</v>
      </c>
    </row>
    <row r="10" spans="1:76" s="134" customFormat="1" ht="33.75" customHeight="1" x14ac:dyDescent="0.2">
      <c r="C10" s="36"/>
      <c r="D10" s="2078" t="s">
        <v>566</v>
      </c>
      <c r="E10" s="2078"/>
      <c r="F10" s="2078"/>
      <c r="G10" s="2078"/>
      <c r="H10" s="2078"/>
      <c r="I10" s="2078"/>
      <c r="J10" s="2078"/>
      <c r="K10" s="2078"/>
      <c r="L10" s="2078"/>
      <c r="M10" s="2078"/>
      <c r="N10" s="2078"/>
      <c r="O10" s="2078"/>
      <c r="P10" s="2078"/>
      <c r="Q10" s="2078"/>
      <c r="R10" s="2078"/>
      <c r="S10" s="2078"/>
      <c r="T10" s="2078"/>
      <c r="U10" s="2078"/>
      <c r="V10" s="2078"/>
      <c r="W10" s="2078"/>
      <c r="X10" s="2078"/>
      <c r="Y10" s="2078"/>
      <c r="Z10" s="2078"/>
      <c r="AA10" s="2078"/>
      <c r="AB10" s="2078"/>
      <c r="AC10" s="2078"/>
      <c r="AD10" s="2078"/>
      <c r="AE10" s="2078"/>
      <c r="AF10" s="2078"/>
      <c r="AG10" s="2078"/>
      <c r="AH10" s="2078"/>
      <c r="AI10" s="2078"/>
      <c r="AJ10" s="2078"/>
      <c r="AK10" s="2078"/>
      <c r="AL10" s="2078"/>
      <c r="AM10" s="2078"/>
      <c r="AN10" s="2078"/>
      <c r="AO10" s="2078"/>
      <c r="AP10" s="2078"/>
      <c r="AQ10" s="2078"/>
      <c r="AR10" s="2079"/>
      <c r="AS10" s="2081"/>
      <c r="AT10" s="2082"/>
      <c r="AU10" s="2082"/>
      <c r="AV10" s="2082"/>
      <c r="AW10" s="2082"/>
      <c r="AX10" s="2082"/>
      <c r="AY10" s="2082"/>
      <c r="AZ10" s="2084"/>
      <c r="BA10" s="2080"/>
      <c r="BB10" s="2080"/>
      <c r="BC10" s="2080"/>
      <c r="BD10" s="2080"/>
      <c r="BE10" s="2096"/>
    </row>
    <row r="11" spans="1:76" s="134" customFormat="1" ht="26.25" customHeight="1" x14ac:dyDescent="0.2">
      <c r="C11" s="36"/>
      <c r="D11" s="2085" t="s">
        <v>517</v>
      </c>
      <c r="E11" s="2085"/>
      <c r="F11" s="2085"/>
      <c r="G11" s="2085"/>
      <c r="H11" s="2085"/>
      <c r="I11" s="2085"/>
      <c r="J11" s="2085"/>
      <c r="K11" s="2085"/>
      <c r="L11" s="2085"/>
      <c r="M11" s="2085"/>
      <c r="N11" s="2085"/>
      <c r="O11" s="2085"/>
      <c r="P11" s="2085"/>
      <c r="Q11" s="2085"/>
      <c r="R11" s="2085"/>
      <c r="S11" s="2085"/>
      <c r="T11" s="2085"/>
      <c r="U11" s="2085"/>
      <c r="V11" s="2085"/>
      <c r="W11" s="2085"/>
      <c r="X11" s="2085"/>
      <c r="Y11" s="2085"/>
      <c r="Z11" s="2085"/>
      <c r="AA11" s="2085"/>
      <c r="AB11" s="2085"/>
      <c r="AC11" s="2085"/>
      <c r="AD11" s="2085"/>
      <c r="AE11" s="2085"/>
      <c r="AF11" s="2085"/>
      <c r="AG11" s="2085"/>
      <c r="AH11" s="2085"/>
      <c r="AI11" s="2085"/>
      <c r="AJ11" s="2085"/>
      <c r="AK11" s="2085"/>
      <c r="AL11" s="2085"/>
      <c r="AM11" s="2085"/>
      <c r="AN11" s="2085"/>
      <c r="AO11" s="2085"/>
      <c r="AP11" s="2085"/>
      <c r="AQ11" s="2085"/>
      <c r="AR11" s="2085"/>
      <c r="AS11" s="2077">
        <v>55411</v>
      </c>
      <c r="AT11" s="2016"/>
      <c r="AU11" s="2016"/>
      <c r="AV11" s="2016"/>
      <c r="AW11" s="2016"/>
      <c r="AX11" s="2016"/>
      <c r="AY11" s="2016"/>
      <c r="AZ11" s="671">
        <v>15535062</v>
      </c>
      <c r="BA11" s="1031">
        <v>6013500</v>
      </c>
      <c r="BB11" s="696">
        <v>12529540</v>
      </c>
      <c r="BC11" s="696">
        <v>3591492</v>
      </c>
      <c r="BD11" s="696">
        <v>11944426</v>
      </c>
      <c r="BE11" s="513">
        <v>1607845</v>
      </c>
    </row>
    <row r="12" spans="1:76" s="134" customFormat="1" ht="26.25" customHeight="1" x14ac:dyDescent="0.2">
      <c r="C12" s="36"/>
      <c r="D12" s="2085" t="s">
        <v>539</v>
      </c>
      <c r="E12" s="2085"/>
      <c r="F12" s="2085"/>
      <c r="G12" s="2085"/>
      <c r="H12" s="2085"/>
      <c r="I12" s="2085"/>
      <c r="J12" s="2085"/>
      <c r="K12" s="2085"/>
      <c r="L12" s="2085"/>
      <c r="M12" s="2085"/>
      <c r="N12" s="2085"/>
      <c r="O12" s="2085"/>
      <c r="P12" s="2085"/>
      <c r="Q12" s="2085"/>
      <c r="R12" s="2085"/>
      <c r="S12" s="2085"/>
      <c r="T12" s="2085"/>
      <c r="U12" s="2085"/>
      <c r="V12" s="2085"/>
      <c r="W12" s="2085"/>
      <c r="X12" s="2085"/>
      <c r="Y12" s="2085"/>
      <c r="Z12" s="2085"/>
      <c r="AA12" s="2085"/>
      <c r="AB12" s="2085"/>
      <c r="AC12" s="2085"/>
      <c r="AD12" s="2085"/>
      <c r="AE12" s="2085"/>
      <c r="AF12" s="2085"/>
      <c r="AG12" s="2085"/>
      <c r="AH12" s="2085"/>
      <c r="AI12" s="2085"/>
      <c r="AJ12" s="2085"/>
      <c r="AK12" s="2085"/>
      <c r="AL12" s="2085"/>
      <c r="AM12" s="2085"/>
      <c r="AN12" s="2085"/>
      <c r="AO12" s="2085"/>
      <c r="AP12" s="2085"/>
      <c r="AQ12" s="2085"/>
      <c r="AR12" s="2085"/>
      <c r="AS12" s="2077">
        <v>55412</v>
      </c>
      <c r="AT12" s="2016"/>
      <c r="AU12" s="2016"/>
      <c r="AV12" s="2016"/>
      <c r="AW12" s="2016"/>
      <c r="AX12" s="2016"/>
      <c r="AY12" s="2016"/>
      <c r="AZ12" s="671">
        <v>152874</v>
      </c>
      <c r="BA12" s="1031">
        <v>121323</v>
      </c>
      <c r="BB12" s="696">
        <v>205963</v>
      </c>
      <c r="BC12" s="696">
        <v>146610</v>
      </c>
      <c r="BD12" s="696">
        <v>101247</v>
      </c>
      <c r="BE12" s="513">
        <v>30600</v>
      </c>
    </row>
    <row r="13" spans="1:76" s="134" customFormat="1" ht="53.25" customHeight="1" x14ac:dyDescent="0.2">
      <c r="C13" s="36"/>
      <c r="D13" s="2085" t="s">
        <v>519</v>
      </c>
      <c r="E13" s="2085"/>
      <c r="F13" s="2085"/>
      <c r="G13" s="2085"/>
      <c r="H13" s="2085"/>
      <c r="I13" s="2085"/>
      <c r="J13" s="2085"/>
      <c r="K13" s="2085"/>
      <c r="L13" s="2085"/>
      <c r="M13" s="2085"/>
      <c r="N13" s="2085"/>
      <c r="O13" s="2085"/>
      <c r="P13" s="2085"/>
      <c r="Q13" s="2085"/>
      <c r="R13" s="2085"/>
      <c r="S13" s="2085"/>
      <c r="T13" s="2085"/>
      <c r="U13" s="2085"/>
      <c r="V13" s="2085"/>
      <c r="W13" s="2085"/>
      <c r="X13" s="2085"/>
      <c r="Y13" s="2085"/>
      <c r="Z13" s="2085"/>
      <c r="AA13" s="2085"/>
      <c r="AB13" s="2085"/>
      <c r="AC13" s="2085"/>
      <c r="AD13" s="2085"/>
      <c r="AE13" s="2085"/>
      <c r="AF13" s="2085"/>
      <c r="AG13" s="2085"/>
      <c r="AH13" s="2085"/>
      <c r="AI13" s="2085"/>
      <c r="AJ13" s="2085"/>
      <c r="AK13" s="2085"/>
      <c r="AL13" s="2085"/>
      <c r="AM13" s="2085"/>
      <c r="AN13" s="2085"/>
      <c r="AO13" s="2085"/>
      <c r="AP13" s="2085"/>
      <c r="AQ13" s="2085"/>
      <c r="AR13" s="2085"/>
      <c r="AS13" s="2077">
        <v>55413</v>
      </c>
      <c r="AT13" s="2016"/>
      <c r="AU13" s="2016"/>
      <c r="AV13" s="2016"/>
      <c r="AW13" s="2016"/>
      <c r="AX13" s="2016"/>
      <c r="AY13" s="2016"/>
      <c r="AZ13" s="671">
        <v>0</v>
      </c>
      <c r="BA13" s="1031">
        <v>0</v>
      </c>
      <c r="BB13" s="696">
        <v>0</v>
      </c>
      <c r="BC13" s="696">
        <v>0</v>
      </c>
      <c r="BD13" s="696">
        <v>0</v>
      </c>
      <c r="BE13" s="513">
        <v>0</v>
      </c>
    </row>
    <row r="14" spans="1:76" s="134" customFormat="1" ht="26.25" customHeight="1" x14ac:dyDescent="0.2">
      <c r="C14" s="36"/>
      <c r="D14" s="2085" t="s">
        <v>520</v>
      </c>
      <c r="E14" s="2085"/>
      <c r="F14" s="2085"/>
      <c r="G14" s="2085"/>
      <c r="H14" s="2085"/>
      <c r="I14" s="2085"/>
      <c r="J14" s="2085"/>
      <c r="K14" s="2085"/>
      <c r="L14" s="2085"/>
      <c r="M14" s="2085"/>
      <c r="N14" s="2085"/>
      <c r="O14" s="2085"/>
      <c r="P14" s="2085"/>
      <c r="Q14" s="2085"/>
      <c r="R14" s="2085"/>
      <c r="S14" s="2085"/>
      <c r="T14" s="2085"/>
      <c r="U14" s="2085"/>
      <c r="V14" s="2085"/>
      <c r="W14" s="2085"/>
      <c r="X14" s="2085"/>
      <c r="Y14" s="2085"/>
      <c r="Z14" s="2085"/>
      <c r="AA14" s="2085"/>
      <c r="AB14" s="2085"/>
      <c r="AC14" s="2085"/>
      <c r="AD14" s="2085"/>
      <c r="AE14" s="2085"/>
      <c r="AF14" s="2085"/>
      <c r="AG14" s="2085"/>
      <c r="AH14" s="2085"/>
      <c r="AI14" s="2085"/>
      <c r="AJ14" s="2085"/>
      <c r="AK14" s="2085"/>
      <c r="AL14" s="2085"/>
      <c r="AM14" s="2085"/>
      <c r="AN14" s="2085"/>
      <c r="AO14" s="2085"/>
      <c r="AP14" s="2085"/>
      <c r="AQ14" s="2085"/>
      <c r="AR14" s="2085"/>
      <c r="AS14" s="2077">
        <v>55414</v>
      </c>
      <c r="AT14" s="2016"/>
      <c r="AU14" s="2016"/>
      <c r="AV14" s="2016"/>
      <c r="AW14" s="2016"/>
      <c r="AX14" s="2016"/>
      <c r="AY14" s="2016"/>
      <c r="AZ14" s="671">
        <v>3558658</v>
      </c>
      <c r="BA14" s="1031">
        <f>1837007+6</f>
        <v>1837013</v>
      </c>
      <c r="BB14" s="696">
        <v>4300039</v>
      </c>
      <c r="BC14" s="696">
        <v>3045733</v>
      </c>
      <c r="BD14" s="696">
        <v>2482597</v>
      </c>
      <c r="BE14" s="513">
        <v>2482597</v>
      </c>
    </row>
    <row r="15" spans="1:76" s="134" customFormat="1" ht="26.25" customHeight="1" x14ac:dyDescent="0.2">
      <c r="C15" s="36"/>
      <c r="D15" s="2088" t="s">
        <v>521</v>
      </c>
      <c r="E15" s="2088"/>
      <c r="F15" s="2088"/>
      <c r="G15" s="2088"/>
      <c r="H15" s="2088"/>
      <c r="I15" s="2088"/>
      <c r="J15" s="2088"/>
      <c r="K15" s="2088"/>
      <c r="L15" s="2088"/>
      <c r="M15" s="2088"/>
      <c r="N15" s="2088"/>
      <c r="O15" s="2088"/>
      <c r="P15" s="2088"/>
      <c r="Q15" s="2088"/>
      <c r="R15" s="2088"/>
      <c r="S15" s="2088"/>
      <c r="T15" s="2088"/>
      <c r="U15" s="2088"/>
      <c r="V15" s="2088"/>
      <c r="W15" s="2088"/>
      <c r="X15" s="2088"/>
      <c r="Y15" s="2088"/>
      <c r="Z15" s="2088"/>
      <c r="AA15" s="2088"/>
      <c r="AB15" s="2088"/>
      <c r="AC15" s="2088"/>
      <c r="AD15" s="2088"/>
      <c r="AE15" s="2088"/>
      <c r="AF15" s="2088"/>
      <c r="AG15" s="2088"/>
      <c r="AH15" s="2088"/>
      <c r="AI15" s="2088"/>
      <c r="AJ15" s="2088"/>
      <c r="AK15" s="2088"/>
      <c r="AL15" s="2088"/>
      <c r="AM15" s="2088"/>
      <c r="AN15" s="2088"/>
      <c r="AO15" s="2088"/>
      <c r="AP15" s="2088"/>
      <c r="AQ15" s="2088"/>
      <c r="AR15" s="2089"/>
      <c r="AS15" s="2077">
        <v>55415</v>
      </c>
      <c r="AT15" s="2016"/>
      <c r="AU15" s="2016"/>
      <c r="AV15" s="2016"/>
      <c r="AW15" s="2016"/>
      <c r="AX15" s="2016"/>
      <c r="AY15" s="2016"/>
      <c r="AZ15" s="671">
        <v>3330</v>
      </c>
      <c r="BA15" s="1031">
        <v>3128</v>
      </c>
      <c r="BB15" s="696">
        <v>1232</v>
      </c>
      <c r="BC15" s="696">
        <v>1023</v>
      </c>
      <c r="BD15" s="696">
        <v>1261</v>
      </c>
      <c r="BE15" s="513">
        <v>958</v>
      </c>
    </row>
    <row r="16" spans="1:76" s="134" customFormat="1" ht="26.25" customHeight="1" x14ac:dyDescent="0.2">
      <c r="C16" s="36"/>
      <c r="D16" s="2088" t="s">
        <v>369</v>
      </c>
      <c r="E16" s="2088"/>
      <c r="F16" s="2088"/>
      <c r="G16" s="2088"/>
      <c r="H16" s="2088"/>
      <c r="I16" s="2088"/>
      <c r="J16" s="2088"/>
      <c r="K16" s="2088"/>
      <c r="L16" s="2088"/>
      <c r="M16" s="2088"/>
      <c r="N16" s="2088"/>
      <c r="O16" s="2088"/>
      <c r="P16" s="2088"/>
      <c r="Q16" s="2088"/>
      <c r="R16" s="2088"/>
      <c r="S16" s="2088"/>
      <c r="T16" s="2088"/>
      <c r="U16" s="2088"/>
      <c r="V16" s="2088"/>
      <c r="W16" s="2088"/>
      <c r="X16" s="2088"/>
      <c r="Y16" s="2088"/>
      <c r="Z16" s="2088"/>
      <c r="AA16" s="2088"/>
      <c r="AB16" s="2088"/>
      <c r="AC16" s="2088"/>
      <c r="AD16" s="2088"/>
      <c r="AE16" s="2088"/>
      <c r="AF16" s="2088"/>
      <c r="AG16" s="2088"/>
      <c r="AH16" s="2088"/>
      <c r="AI16" s="2088"/>
      <c r="AJ16" s="2088"/>
      <c r="AK16" s="2088"/>
      <c r="AL16" s="2088"/>
      <c r="AM16" s="2088"/>
      <c r="AN16" s="2088"/>
      <c r="AO16" s="2088"/>
      <c r="AP16" s="2088"/>
      <c r="AQ16" s="2088"/>
      <c r="AR16" s="2089"/>
      <c r="AS16" s="2077">
        <v>55416</v>
      </c>
      <c r="AT16" s="2016"/>
      <c r="AU16" s="2016"/>
      <c r="AV16" s="2016"/>
      <c r="AW16" s="2016"/>
      <c r="AX16" s="2016"/>
      <c r="AY16" s="2016"/>
      <c r="AZ16" s="671">
        <v>101403</v>
      </c>
      <c r="BA16" s="1031">
        <f>78757-6</f>
        <v>78751</v>
      </c>
      <c r="BB16" s="696">
        <v>67957</v>
      </c>
      <c r="BC16" s="696">
        <v>35655</v>
      </c>
      <c r="BD16" s="696">
        <v>74740</v>
      </c>
      <c r="BE16" s="513">
        <v>19417</v>
      </c>
    </row>
    <row r="17" spans="1:69" s="134" customFormat="1" ht="26.25" customHeight="1" thickBot="1" x14ac:dyDescent="0.25">
      <c r="C17" s="25"/>
      <c r="D17" s="1514" t="s">
        <v>525</v>
      </c>
      <c r="E17" s="1514"/>
      <c r="F17" s="1514"/>
      <c r="G17" s="1514"/>
      <c r="H17" s="1514"/>
      <c r="I17" s="1514"/>
      <c r="J17" s="1514"/>
      <c r="K17" s="1514"/>
      <c r="L17" s="1514"/>
      <c r="M17" s="1514"/>
      <c r="N17" s="1514"/>
      <c r="O17" s="1514"/>
      <c r="P17" s="1514"/>
      <c r="Q17" s="1514"/>
      <c r="R17" s="1514"/>
      <c r="S17" s="1514"/>
      <c r="T17" s="1514"/>
      <c r="U17" s="1514"/>
      <c r="V17" s="1514"/>
      <c r="W17" s="1514"/>
      <c r="X17" s="1514"/>
      <c r="Y17" s="1514"/>
      <c r="Z17" s="1514"/>
      <c r="AA17" s="1514"/>
      <c r="AB17" s="1514"/>
      <c r="AC17" s="1514"/>
      <c r="AD17" s="1514"/>
      <c r="AE17" s="1514"/>
      <c r="AF17" s="1514"/>
      <c r="AG17" s="1514"/>
      <c r="AH17" s="1514"/>
      <c r="AI17" s="1514"/>
      <c r="AJ17" s="1514"/>
      <c r="AK17" s="1514"/>
      <c r="AL17" s="1514"/>
      <c r="AM17" s="1514"/>
      <c r="AN17" s="1514"/>
      <c r="AO17" s="1514"/>
      <c r="AP17" s="1514"/>
      <c r="AQ17" s="1514"/>
      <c r="AR17" s="1514"/>
      <c r="AS17" s="2086">
        <v>5542</v>
      </c>
      <c r="AT17" s="2087"/>
      <c r="AU17" s="2087"/>
      <c r="AV17" s="2087"/>
      <c r="AW17" s="2087"/>
      <c r="AX17" s="2087"/>
      <c r="AY17" s="2087"/>
      <c r="AZ17" s="585">
        <v>1266356</v>
      </c>
      <c r="BA17" s="586">
        <v>672127</v>
      </c>
      <c r="BB17" s="586">
        <v>1062487</v>
      </c>
      <c r="BC17" s="586">
        <v>859705</v>
      </c>
      <c r="BD17" s="586">
        <v>804788</v>
      </c>
      <c r="BE17" s="674">
        <v>570828</v>
      </c>
    </row>
    <row r="18" spans="1:69" ht="18" customHeight="1" x14ac:dyDescent="0.2">
      <c r="A18" s="133" t="s">
        <v>137</v>
      </c>
    </row>
    <row r="19" spans="1:69" s="145" customFormat="1" ht="15.75" customHeight="1" x14ac:dyDescent="0.2">
      <c r="G19" s="1163" t="s">
        <v>181</v>
      </c>
      <c r="H19" s="1163"/>
      <c r="I19" s="1163"/>
      <c r="J19" s="1163"/>
      <c r="K19" s="1163"/>
      <c r="L19" s="1163"/>
      <c r="M19" s="1163"/>
      <c r="N19" s="1163"/>
      <c r="O19" s="1163"/>
      <c r="P19" s="1163"/>
      <c r="Q19" s="1163"/>
      <c r="R19" s="1163"/>
      <c r="S19" s="1163"/>
      <c r="T19" s="1163"/>
      <c r="U19" s="1163"/>
      <c r="V19" s="1163"/>
      <c r="W19" s="1163"/>
      <c r="X19" s="1163"/>
      <c r="Y19" s="1163"/>
      <c r="Z19" s="1163"/>
      <c r="AA19" s="1163"/>
      <c r="AB19" s="1163"/>
      <c r="AC19" s="1163"/>
      <c r="AD19" s="1163"/>
      <c r="AE19" s="1163"/>
      <c r="AF19" s="1163"/>
      <c r="AG19" s="1163"/>
      <c r="AH19" s="1163"/>
      <c r="AI19" s="1163"/>
      <c r="AJ19" s="1163"/>
      <c r="AK19" s="1163"/>
      <c r="AL19" s="1163"/>
      <c r="AM19" s="1163"/>
      <c r="AN19" s="1163"/>
      <c r="AO19" s="1163"/>
      <c r="AP19" s="1163"/>
      <c r="AQ19" s="1163"/>
      <c r="AR19" s="1163"/>
      <c r="AS19" s="1163"/>
      <c r="AT19" s="1163"/>
      <c r="AU19" s="1163"/>
      <c r="AV19" s="1163"/>
      <c r="AW19" s="1163"/>
      <c r="AX19" s="1163"/>
      <c r="AY19" s="1163"/>
      <c r="AZ19" s="1163"/>
      <c r="BA19" s="1163"/>
      <c r="BB19" s="1163"/>
      <c r="BC19" s="1163"/>
      <c r="BQ19" s="175"/>
    </row>
    <row r="20" spans="1:69" s="146" customFormat="1" ht="12.75" customHeight="1" x14ac:dyDescent="0.2">
      <c r="G20" s="1163" t="s">
        <v>182</v>
      </c>
      <c r="H20" s="1163"/>
      <c r="I20" s="1163"/>
      <c r="J20" s="1163"/>
      <c r="K20" s="1163"/>
      <c r="L20" s="1163"/>
      <c r="M20" s="1163"/>
      <c r="N20" s="1163"/>
      <c r="O20" s="1163"/>
      <c r="P20" s="1163"/>
      <c r="Q20" s="1163"/>
      <c r="R20" s="1163"/>
      <c r="S20" s="1163"/>
      <c r="T20" s="1163"/>
      <c r="U20" s="1163"/>
      <c r="V20" s="1163"/>
      <c r="W20" s="1163"/>
      <c r="X20" s="1163"/>
      <c r="Y20" s="1163"/>
      <c r="Z20" s="1163"/>
      <c r="AA20" s="1163"/>
      <c r="AB20" s="1163"/>
      <c r="AC20" s="1163"/>
      <c r="AD20" s="1163"/>
      <c r="AE20" s="1163"/>
      <c r="AF20" s="1163"/>
      <c r="AG20" s="1163"/>
      <c r="AH20" s="1163"/>
      <c r="AI20" s="1163"/>
      <c r="AJ20" s="1163"/>
      <c r="AK20" s="1163"/>
      <c r="AL20" s="1163"/>
      <c r="AM20" s="1163"/>
      <c r="AN20" s="1163"/>
      <c r="AO20" s="1163"/>
      <c r="AP20" s="1163"/>
      <c r="AQ20" s="1163"/>
      <c r="AR20" s="1163"/>
      <c r="AS20" s="1163"/>
      <c r="AT20" s="1163"/>
      <c r="AU20" s="1163"/>
      <c r="AV20" s="1163"/>
      <c r="AW20" s="1163"/>
      <c r="AX20" s="1163"/>
      <c r="AY20" s="1163"/>
      <c r="AZ20" s="1163"/>
      <c r="BA20" s="1163"/>
      <c r="BB20" s="1163"/>
      <c r="BC20" s="1163"/>
    </row>
    <row r="21" spans="1:69" s="146" customFormat="1" ht="12.75" customHeight="1" x14ac:dyDescent="0.2">
      <c r="G21" s="1163" t="s">
        <v>412</v>
      </c>
      <c r="H21" s="1163"/>
      <c r="I21" s="1163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163"/>
      <c r="V21" s="1163"/>
      <c r="W21" s="1163"/>
      <c r="X21" s="1163"/>
      <c r="Y21" s="1163"/>
      <c r="Z21" s="1163"/>
      <c r="AA21" s="1163"/>
      <c r="AB21" s="1163"/>
      <c r="AC21" s="1163"/>
      <c r="AD21" s="1163"/>
      <c r="AE21" s="1163"/>
      <c r="AF21" s="1163"/>
      <c r="AG21" s="1163"/>
      <c r="AH21" s="1163"/>
      <c r="AI21" s="1163"/>
      <c r="AJ21" s="1163"/>
      <c r="AK21" s="1163"/>
      <c r="AL21" s="1163"/>
      <c r="AM21" s="1163"/>
      <c r="AN21" s="1163"/>
      <c r="AO21" s="1163"/>
      <c r="AP21" s="1163"/>
      <c r="AQ21" s="1163"/>
      <c r="AR21" s="1163"/>
      <c r="AS21" s="1163"/>
      <c r="AT21" s="1163"/>
      <c r="AU21" s="1163"/>
      <c r="AV21" s="1163"/>
      <c r="AW21" s="1163"/>
      <c r="AX21" s="1163"/>
      <c r="AY21" s="1163"/>
      <c r="AZ21" s="1163"/>
      <c r="BA21" s="1163"/>
      <c r="BB21" s="1163"/>
      <c r="BC21" s="1163"/>
    </row>
    <row r="22" spans="1:69" s="106" customFormat="1" ht="13.15" customHeight="1" x14ac:dyDescent="0.15"/>
    <row r="23" spans="1:69" s="31" customFormat="1" ht="12.75" customHeight="1" x14ac:dyDescent="0.2"/>
  </sheetData>
  <sheetProtection formatCells="0" formatColumns="0" autoFilter="0"/>
  <mergeCells count="35">
    <mergeCell ref="AS8:AY8"/>
    <mergeCell ref="C7:AR7"/>
    <mergeCell ref="D9:AR9"/>
    <mergeCell ref="AS7:AY7"/>
    <mergeCell ref="C2:BE2"/>
    <mergeCell ref="C4:AR6"/>
    <mergeCell ref="AS4:AY6"/>
    <mergeCell ref="D8:AR8"/>
    <mergeCell ref="AZ4:BA4"/>
    <mergeCell ref="BB4:BC4"/>
    <mergeCell ref="BD9:BD10"/>
    <mergeCell ref="BE9:BE10"/>
    <mergeCell ref="G21:BC21"/>
    <mergeCell ref="AS11:AY11"/>
    <mergeCell ref="G20:BC20"/>
    <mergeCell ref="G19:BC19"/>
    <mergeCell ref="D13:AR13"/>
    <mergeCell ref="AS13:AY13"/>
    <mergeCell ref="D14:AR14"/>
    <mergeCell ref="AS14:AY14"/>
    <mergeCell ref="D12:AR12"/>
    <mergeCell ref="D11:AR11"/>
    <mergeCell ref="AS12:AY12"/>
    <mergeCell ref="D17:AR17"/>
    <mergeCell ref="AS17:AY17"/>
    <mergeCell ref="D15:AR15"/>
    <mergeCell ref="AS15:AY15"/>
    <mergeCell ref="D16:AR16"/>
    <mergeCell ref="AS16:AY16"/>
    <mergeCell ref="D10:AR10"/>
    <mergeCell ref="BB9:BB10"/>
    <mergeCell ref="BC9:BC10"/>
    <mergeCell ref="AS9:AY10"/>
    <mergeCell ref="AZ9:AZ10"/>
    <mergeCell ref="BA9:BA10"/>
  </mergeCells>
  <phoneticPr fontId="32" type="noConversion"/>
  <pageMargins left="1.1023622047244095" right="0.43307086614173229" top="0.78740157480314965" bottom="0.39370078740157483" header="0.19685039370078741" footer="0.19685039370078741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FFFF00"/>
  </sheetPr>
  <dimension ref="A1:L51"/>
  <sheetViews>
    <sheetView view="pageBreakPreview" topLeftCell="B5" zoomScaleNormal="90" zoomScaleSheetLayoutView="100" workbookViewId="0">
      <selection activeCell="D47" sqref="D47"/>
    </sheetView>
  </sheetViews>
  <sheetFormatPr defaultColWidth="9.140625" defaultRowHeight="12.75" x14ac:dyDescent="0.2"/>
  <cols>
    <col min="1" max="1" width="11.28515625" style="388" hidden="1" customWidth="1"/>
    <col min="2" max="2" width="1.140625" style="388" customWidth="1"/>
    <col min="3" max="3" width="56.5703125" style="388" customWidth="1"/>
    <col min="4" max="4" width="15.140625" style="388" customWidth="1"/>
    <col min="5" max="9" width="15.7109375" style="388" customWidth="1"/>
    <col min="10" max="11" width="15.7109375" style="389" customWidth="1"/>
    <col min="12" max="16384" width="9.140625" style="388"/>
  </cols>
  <sheetData>
    <row r="1" spans="1:12" hidden="1" x14ac:dyDescent="0.2">
      <c r="C1" s="388" t="s">
        <v>139</v>
      </c>
    </row>
    <row r="3" spans="1:12" s="390" customFormat="1" ht="23.25" customHeight="1" x14ac:dyDescent="0.25">
      <c r="C3" s="2097" t="s">
        <v>567</v>
      </c>
      <c r="D3" s="2097"/>
      <c r="E3" s="2097"/>
      <c r="F3" s="2097"/>
      <c r="G3" s="2097"/>
      <c r="H3" s="2097"/>
      <c r="I3" s="2097"/>
      <c r="J3" s="2097"/>
      <c r="K3" s="2097"/>
    </row>
    <row r="4" spans="1:12" s="390" customFormat="1" ht="23.25" customHeight="1" thickBot="1" x14ac:dyDescent="0.3">
      <c r="C4" s="391"/>
      <c r="D4" s="391"/>
      <c r="E4" s="391"/>
      <c r="F4" s="391"/>
      <c r="G4" s="391"/>
      <c r="H4" s="391"/>
      <c r="I4" s="391"/>
      <c r="J4" s="391"/>
      <c r="K4" s="391"/>
    </row>
    <row r="5" spans="1:12" s="392" customFormat="1" ht="12" customHeight="1" x14ac:dyDescent="0.2">
      <c r="C5" s="2109" t="s">
        <v>568</v>
      </c>
      <c r="D5" s="2100" t="s">
        <v>308</v>
      </c>
      <c r="E5" s="2101"/>
      <c r="F5" s="2104" t="s">
        <v>309</v>
      </c>
      <c r="G5" s="2105"/>
      <c r="H5" s="2105"/>
      <c r="I5" s="2106"/>
      <c r="J5" s="2100" t="s">
        <v>310</v>
      </c>
      <c r="K5" s="2107"/>
    </row>
    <row r="6" spans="1:12" s="393" customFormat="1" ht="28.5" customHeight="1" x14ac:dyDescent="0.2">
      <c r="C6" s="2110"/>
      <c r="D6" s="2102"/>
      <c r="E6" s="2103"/>
      <c r="F6" s="2098" t="s">
        <v>569</v>
      </c>
      <c r="G6" s="2099"/>
      <c r="H6" s="2098" t="s">
        <v>570</v>
      </c>
      <c r="I6" s="2099"/>
      <c r="J6" s="2102"/>
      <c r="K6" s="2108"/>
    </row>
    <row r="7" spans="1:12" s="393" customFormat="1" ht="13.5" thickBot="1" x14ac:dyDescent="0.25">
      <c r="C7" s="2111"/>
      <c r="D7" s="394" t="s">
        <v>571</v>
      </c>
      <c r="E7" s="394" t="s">
        <v>572</v>
      </c>
      <c r="F7" s="394" t="s">
        <v>571</v>
      </c>
      <c r="G7" s="394" t="s">
        <v>572</v>
      </c>
      <c r="H7" s="394" t="s">
        <v>571</v>
      </c>
      <c r="I7" s="394" t="s">
        <v>572</v>
      </c>
      <c r="J7" s="394" t="s">
        <v>571</v>
      </c>
      <c r="K7" s="395" t="s">
        <v>572</v>
      </c>
    </row>
    <row r="8" spans="1:12" s="396" customFormat="1" ht="12" thickBot="1" x14ac:dyDescent="0.25">
      <c r="A8" s="396" t="s">
        <v>138</v>
      </c>
      <c r="C8" s="397">
        <v>1</v>
      </c>
      <c r="D8" s="398">
        <v>2</v>
      </c>
      <c r="E8" s="398">
        <v>3</v>
      </c>
      <c r="F8" s="398">
        <v>4</v>
      </c>
      <c r="G8" s="398">
        <v>5</v>
      </c>
      <c r="H8" s="398">
        <v>6</v>
      </c>
      <c r="I8" s="398">
        <v>7</v>
      </c>
      <c r="J8" s="398">
        <v>8</v>
      </c>
      <c r="K8" s="399">
        <v>9</v>
      </c>
    </row>
    <row r="9" spans="1:12" s="396" customFormat="1" x14ac:dyDescent="0.2">
      <c r="C9" s="1140" t="s">
        <v>573</v>
      </c>
      <c r="D9" s="916">
        <v>1307339</v>
      </c>
      <c r="E9" s="916">
        <v>1235184</v>
      </c>
      <c r="F9" s="917">
        <v>8249335</v>
      </c>
      <c r="G9" s="917">
        <v>8308956</v>
      </c>
      <c r="H9" s="917">
        <v>8385936</v>
      </c>
      <c r="I9" s="917">
        <v>8374328</v>
      </c>
      <c r="J9" s="918">
        <f>D9+F9-H9</f>
        <v>1170738</v>
      </c>
      <c r="K9" s="919">
        <f>E9+G9-I9</f>
        <v>1169812</v>
      </c>
    </row>
    <row r="10" spans="1:12" s="396" customFormat="1" x14ac:dyDescent="0.2">
      <c r="C10" s="898" t="s">
        <v>574</v>
      </c>
      <c r="D10" s="903">
        <v>246506</v>
      </c>
      <c r="E10" s="903">
        <v>244089</v>
      </c>
      <c r="F10" s="900">
        <v>2586420</v>
      </c>
      <c r="G10" s="900">
        <v>2574982</v>
      </c>
      <c r="H10" s="1065">
        <v>2584076</v>
      </c>
      <c r="I10" s="1065">
        <v>2584076</v>
      </c>
      <c r="J10" s="904">
        <f t="shared" ref="J10:J39" si="0">D10+F10-H10</f>
        <v>248850</v>
      </c>
      <c r="K10" s="905">
        <f t="shared" ref="K10:K39" si="1">E10+G10-I10</f>
        <v>234995</v>
      </c>
      <c r="L10" s="1089"/>
    </row>
    <row r="11" spans="1:12" s="396" customFormat="1" x14ac:dyDescent="0.2">
      <c r="C11" s="898" t="s">
        <v>575</v>
      </c>
      <c r="D11" s="899">
        <v>165152</v>
      </c>
      <c r="E11" s="899">
        <v>165134</v>
      </c>
      <c r="F11" s="900">
        <v>382904</v>
      </c>
      <c r="G11" s="900">
        <v>382922</v>
      </c>
      <c r="H11" s="1065">
        <v>548056</v>
      </c>
      <c r="I11" s="1065">
        <v>548056</v>
      </c>
      <c r="J11" s="901">
        <f t="shared" si="0"/>
        <v>0</v>
      </c>
      <c r="K11" s="902">
        <f t="shared" si="1"/>
        <v>0</v>
      </c>
    </row>
    <row r="12" spans="1:12" s="396" customFormat="1" x14ac:dyDescent="0.2">
      <c r="C12" s="898" t="s">
        <v>576</v>
      </c>
      <c r="D12" s="899">
        <v>996722</v>
      </c>
      <c r="E12" s="899">
        <v>948146</v>
      </c>
      <c r="F12" s="906">
        <v>10026847</v>
      </c>
      <c r="G12" s="906">
        <v>10027883</v>
      </c>
      <c r="H12" s="1066">
        <v>9973075</v>
      </c>
      <c r="I12" s="1066">
        <v>9973075</v>
      </c>
      <c r="J12" s="901">
        <f t="shared" si="0"/>
        <v>1050494</v>
      </c>
      <c r="K12" s="902">
        <f t="shared" si="1"/>
        <v>1002954</v>
      </c>
    </row>
    <row r="13" spans="1:12" s="396" customFormat="1" x14ac:dyDescent="0.2">
      <c r="C13" s="920" t="s">
        <v>577</v>
      </c>
      <c r="D13" s="899">
        <v>482.67997999999989</v>
      </c>
      <c r="E13" s="899">
        <v>480.41885999999977</v>
      </c>
      <c r="F13" s="906">
        <v>5992.0436399999999</v>
      </c>
      <c r="G13" s="906">
        <v>5994.30476</v>
      </c>
      <c r="H13" s="906">
        <v>6050.5181700000003</v>
      </c>
      <c r="I13" s="906">
        <v>6050.5181700000003</v>
      </c>
      <c r="J13" s="901">
        <f t="shared" si="0"/>
        <v>424.20544999999947</v>
      </c>
      <c r="K13" s="902">
        <f t="shared" si="1"/>
        <v>424.20544999999947</v>
      </c>
    </row>
    <row r="14" spans="1:12" s="396" customFormat="1" x14ac:dyDescent="0.2">
      <c r="C14" s="1141" t="s">
        <v>578</v>
      </c>
      <c r="D14" s="907">
        <v>346883</v>
      </c>
      <c r="E14" s="907">
        <v>298717</v>
      </c>
      <c r="F14" s="907">
        <v>3440416</v>
      </c>
      <c r="G14" s="907">
        <v>3388501</v>
      </c>
      <c r="H14" s="907">
        <v>3355418</v>
      </c>
      <c r="I14" s="907">
        <v>3355418</v>
      </c>
      <c r="J14" s="925">
        <f t="shared" si="0"/>
        <v>431881</v>
      </c>
      <c r="K14" s="926">
        <f t="shared" si="1"/>
        <v>331800</v>
      </c>
    </row>
    <row r="15" spans="1:12" s="396" customFormat="1" x14ac:dyDescent="0.2">
      <c r="C15" s="898" t="s">
        <v>579</v>
      </c>
      <c r="D15" s="899">
        <v>78621</v>
      </c>
      <c r="E15" s="899">
        <v>70839</v>
      </c>
      <c r="F15" s="906">
        <v>0</v>
      </c>
      <c r="G15" s="906">
        <v>7782</v>
      </c>
      <c r="H15" s="900">
        <v>9579</v>
      </c>
      <c r="I15" s="900">
        <v>9579</v>
      </c>
      <c r="J15" s="901">
        <f t="shared" si="0"/>
        <v>69042</v>
      </c>
      <c r="K15" s="902">
        <f t="shared" si="1"/>
        <v>69042</v>
      </c>
    </row>
    <row r="16" spans="1:12" s="396" customFormat="1" x14ac:dyDescent="0.2">
      <c r="C16" s="1141" t="s">
        <v>580</v>
      </c>
      <c r="D16" s="899">
        <v>1232918</v>
      </c>
      <c r="E16" s="899">
        <v>934461</v>
      </c>
      <c r="F16" s="906">
        <v>3690887</v>
      </c>
      <c r="G16" s="906">
        <v>2166657</v>
      </c>
      <c r="H16" s="900">
        <v>3222803</v>
      </c>
      <c r="I16" s="900">
        <v>1802182</v>
      </c>
      <c r="J16" s="901">
        <f t="shared" si="0"/>
        <v>1701002</v>
      </c>
      <c r="K16" s="902">
        <f t="shared" si="1"/>
        <v>1298936</v>
      </c>
    </row>
    <row r="17" spans="3:11" x14ac:dyDescent="0.2">
      <c r="C17" s="1142" t="s">
        <v>581</v>
      </c>
      <c r="D17" s="899">
        <v>1504793</v>
      </c>
      <c r="E17" s="899">
        <v>1496541</v>
      </c>
      <c r="F17" s="906">
        <v>0</v>
      </c>
      <c r="G17" s="906">
        <v>0</v>
      </c>
      <c r="H17" s="906">
        <v>0</v>
      </c>
      <c r="I17" s="900">
        <v>0</v>
      </c>
      <c r="J17" s="901">
        <f t="shared" si="0"/>
        <v>1504793</v>
      </c>
      <c r="K17" s="902">
        <f t="shared" si="1"/>
        <v>1496541</v>
      </c>
    </row>
    <row r="18" spans="3:11" x14ac:dyDescent="0.2">
      <c r="C18" s="1142" t="s">
        <v>582</v>
      </c>
      <c r="D18" s="899">
        <v>319367</v>
      </c>
      <c r="E18" s="899">
        <v>226200</v>
      </c>
      <c r="F18" s="906">
        <v>2237756</v>
      </c>
      <c r="G18" s="906">
        <v>2281303</v>
      </c>
      <c r="H18" s="906">
        <v>2106952</v>
      </c>
      <c r="I18" s="900">
        <v>2107034</v>
      </c>
      <c r="J18" s="901">
        <f t="shared" si="0"/>
        <v>450171</v>
      </c>
      <c r="K18" s="902">
        <f t="shared" si="1"/>
        <v>400469</v>
      </c>
    </row>
    <row r="19" spans="3:11" x14ac:dyDescent="0.2">
      <c r="C19" s="1142" t="s">
        <v>583</v>
      </c>
      <c r="D19" s="899">
        <v>239297</v>
      </c>
      <c r="E19" s="899">
        <v>173002</v>
      </c>
      <c r="F19" s="906">
        <v>2231359</v>
      </c>
      <c r="G19" s="906">
        <v>2297654</v>
      </c>
      <c r="H19" s="906">
        <v>2276882</v>
      </c>
      <c r="I19" s="900">
        <v>2276882</v>
      </c>
      <c r="J19" s="901">
        <f t="shared" si="0"/>
        <v>193774</v>
      </c>
      <c r="K19" s="902">
        <f t="shared" si="1"/>
        <v>193774</v>
      </c>
    </row>
    <row r="20" spans="3:11" x14ac:dyDescent="0.2">
      <c r="C20" s="898" t="s">
        <v>584</v>
      </c>
      <c r="D20" s="908">
        <v>1996571</v>
      </c>
      <c r="E20" s="908">
        <v>1170765</v>
      </c>
      <c r="F20" s="908">
        <v>6053276</v>
      </c>
      <c r="G20" s="908">
        <v>6097605</v>
      </c>
      <c r="H20" s="908">
        <v>6126324</v>
      </c>
      <c r="I20" s="908">
        <v>6126324</v>
      </c>
      <c r="J20" s="901">
        <f t="shared" si="0"/>
        <v>1923523</v>
      </c>
      <c r="K20" s="902">
        <f t="shared" si="1"/>
        <v>1142046</v>
      </c>
    </row>
    <row r="21" spans="3:11" x14ac:dyDescent="0.2">
      <c r="C21" s="898" t="s">
        <v>585</v>
      </c>
      <c r="D21" s="908">
        <v>183778</v>
      </c>
      <c r="E21" s="908">
        <v>29922</v>
      </c>
      <c r="F21" s="908">
        <v>751846</v>
      </c>
      <c r="G21" s="908">
        <v>861100</v>
      </c>
      <c r="H21" s="908">
        <v>824268</v>
      </c>
      <c r="I21" s="908">
        <v>824268</v>
      </c>
      <c r="J21" s="901">
        <f t="shared" si="0"/>
        <v>111356</v>
      </c>
      <c r="K21" s="902">
        <f t="shared" si="1"/>
        <v>66754</v>
      </c>
    </row>
    <row r="22" spans="3:11" s="396" customFormat="1" x14ac:dyDescent="0.2">
      <c r="C22" s="898" t="s">
        <v>586</v>
      </c>
      <c r="D22" s="908">
        <v>1198277</v>
      </c>
      <c r="E22" s="908">
        <v>936692</v>
      </c>
      <c r="F22" s="908">
        <v>18058026</v>
      </c>
      <c r="G22" s="908">
        <v>17595497</v>
      </c>
      <c r="H22" s="908">
        <v>15169616</v>
      </c>
      <c r="I22" s="908">
        <v>15141170</v>
      </c>
      <c r="J22" s="901">
        <f t="shared" si="0"/>
        <v>4086687</v>
      </c>
      <c r="K22" s="902">
        <f t="shared" si="1"/>
        <v>3391019</v>
      </c>
    </row>
    <row r="23" spans="3:11" s="396" customFormat="1" x14ac:dyDescent="0.2">
      <c r="C23" s="1142" t="s">
        <v>587</v>
      </c>
      <c r="D23" s="908">
        <v>129916</v>
      </c>
      <c r="E23" s="908">
        <v>7306</v>
      </c>
      <c r="F23" s="908">
        <v>337477</v>
      </c>
      <c r="G23" s="908">
        <v>460087</v>
      </c>
      <c r="H23" s="908">
        <v>451613</v>
      </c>
      <c r="I23" s="908">
        <v>451613</v>
      </c>
      <c r="J23" s="901">
        <f t="shared" si="0"/>
        <v>15780</v>
      </c>
      <c r="K23" s="902">
        <f t="shared" si="1"/>
        <v>15780</v>
      </c>
    </row>
    <row r="24" spans="3:11" s="396" customFormat="1" x14ac:dyDescent="0.2">
      <c r="C24" s="1142" t="s">
        <v>588</v>
      </c>
      <c r="D24" s="908">
        <v>190171</v>
      </c>
      <c r="E24" s="908">
        <v>-1119</v>
      </c>
      <c r="F24" s="908">
        <v>-179278</v>
      </c>
      <c r="G24" s="908">
        <v>12012</v>
      </c>
      <c r="H24" s="908">
        <v>11136</v>
      </c>
      <c r="I24" s="908">
        <v>11136</v>
      </c>
      <c r="J24" s="901">
        <f t="shared" si="0"/>
        <v>-243</v>
      </c>
      <c r="K24" s="902">
        <f t="shared" si="1"/>
        <v>-243</v>
      </c>
    </row>
    <row r="25" spans="3:11" s="396" customFormat="1" x14ac:dyDescent="0.2">
      <c r="C25" s="898" t="s">
        <v>589</v>
      </c>
      <c r="D25" s="899">
        <v>87418</v>
      </c>
      <c r="E25" s="899">
        <v>83483</v>
      </c>
      <c r="F25" s="900">
        <v>557851</v>
      </c>
      <c r="G25" s="900">
        <v>554827</v>
      </c>
      <c r="H25" s="900">
        <v>445315</v>
      </c>
      <c r="I25" s="900">
        <v>441379</v>
      </c>
      <c r="J25" s="901">
        <f t="shared" si="0"/>
        <v>199954</v>
      </c>
      <c r="K25" s="902">
        <f t="shared" si="1"/>
        <v>196931</v>
      </c>
    </row>
    <row r="26" spans="3:11" s="396" customFormat="1" x14ac:dyDescent="0.2">
      <c r="C26" s="1142" t="s">
        <v>590</v>
      </c>
      <c r="D26" s="899">
        <v>3582</v>
      </c>
      <c r="E26" s="899">
        <v>3550</v>
      </c>
      <c r="F26" s="906">
        <v>83242</v>
      </c>
      <c r="G26" s="906">
        <v>83274</v>
      </c>
      <c r="H26" s="906">
        <v>83857</v>
      </c>
      <c r="I26" s="906">
        <v>83857</v>
      </c>
      <c r="J26" s="901">
        <f t="shared" si="0"/>
        <v>2967</v>
      </c>
      <c r="K26" s="902">
        <f t="shared" si="1"/>
        <v>2967</v>
      </c>
    </row>
    <row r="27" spans="3:11" s="396" customFormat="1" x14ac:dyDescent="0.2">
      <c r="C27" s="898" t="s">
        <v>597</v>
      </c>
      <c r="D27" s="899">
        <v>49584</v>
      </c>
      <c r="E27" s="899">
        <v>49584</v>
      </c>
      <c r="F27" s="906">
        <v>565814</v>
      </c>
      <c r="G27" s="906">
        <v>565814</v>
      </c>
      <c r="H27" s="900">
        <v>542071</v>
      </c>
      <c r="I27" s="900">
        <v>542071</v>
      </c>
      <c r="J27" s="901">
        <f t="shared" si="0"/>
        <v>73327</v>
      </c>
      <c r="K27" s="902">
        <f t="shared" si="1"/>
        <v>73327</v>
      </c>
    </row>
    <row r="28" spans="3:11" x14ac:dyDescent="0.2">
      <c r="C28" s="898" t="s">
        <v>591</v>
      </c>
      <c r="D28" s="899">
        <v>147664</v>
      </c>
      <c r="E28" s="899">
        <v>0</v>
      </c>
      <c r="F28" s="906">
        <v>3889358</v>
      </c>
      <c r="G28" s="906">
        <v>3889358</v>
      </c>
      <c r="H28" s="906">
        <v>0</v>
      </c>
      <c r="I28" s="900">
        <v>0</v>
      </c>
      <c r="J28" s="901">
        <f t="shared" si="0"/>
        <v>4037022</v>
      </c>
      <c r="K28" s="902">
        <f t="shared" si="1"/>
        <v>3889358</v>
      </c>
    </row>
    <row r="29" spans="3:11" x14ac:dyDescent="0.2">
      <c r="C29" s="898" t="s">
        <v>592</v>
      </c>
      <c r="D29" s="899">
        <v>27700</v>
      </c>
      <c r="E29" s="899">
        <v>0</v>
      </c>
      <c r="F29" s="906">
        <v>191637</v>
      </c>
      <c r="G29" s="906">
        <v>191637</v>
      </c>
      <c r="H29" s="906">
        <v>0</v>
      </c>
      <c r="I29" s="900">
        <v>0</v>
      </c>
      <c r="J29" s="901">
        <f t="shared" si="0"/>
        <v>219337</v>
      </c>
      <c r="K29" s="902">
        <f t="shared" si="1"/>
        <v>191637</v>
      </c>
    </row>
    <row r="30" spans="3:11" x14ac:dyDescent="0.2">
      <c r="C30" s="1141" t="s">
        <v>593</v>
      </c>
      <c r="D30" s="899">
        <v>822</v>
      </c>
      <c r="E30" s="899">
        <v>0</v>
      </c>
      <c r="F30" s="906">
        <v>100995</v>
      </c>
      <c r="G30" s="906">
        <v>100995</v>
      </c>
      <c r="H30" s="906">
        <v>0</v>
      </c>
      <c r="I30" s="900">
        <v>0</v>
      </c>
      <c r="J30" s="901">
        <f t="shared" si="0"/>
        <v>101817</v>
      </c>
      <c r="K30" s="902">
        <f t="shared" si="1"/>
        <v>100995</v>
      </c>
    </row>
    <row r="31" spans="3:11" x14ac:dyDescent="0.2">
      <c r="C31" s="1142" t="s">
        <v>594</v>
      </c>
      <c r="D31" s="908">
        <v>66508</v>
      </c>
      <c r="E31" s="908">
        <v>0</v>
      </c>
      <c r="F31" s="908">
        <v>269453</v>
      </c>
      <c r="G31" s="908">
        <v>290096</v>
      </c>
      <c r="H31" s="908">
        <v>125486</v>
      </c>
      <c r="I31" s="908">
        <v>125486</v>
      </c>
      <c r="J31" s="901">
        <f t="shared" si="0"/>
        <v>210475</v>
      </c>
      <c r="K31" s="902">
        <f t="shared" si="1"/>
        <v>164610</v>
      </c>
    </row>
    <row r="32" spans="3:11" x14ac:dyDescent="0.2">
      <c r="C32" s="1142" t="s">
        <v>595</v>
      </c>
      <c r="D32" s="908">
        <v>5276</v>
      </c>
      <c r="E32" s="908">
        <v>0</v>
      </c>
      <c r="F32" s="908">
        <v>9425</v>
      </c>
      <c r="G32" s="908">
        <v>9503</v>
      </c>
      <c r="H32" s="908">
        <v>654</v>
      </c>
      <c r="I32" s="908">
        <v>654</v>
      </c>
      <c r="J32" s="901">
        <f t="shared" si="0"/>
        <v>14047</v>
      </c>
      <c r="K32" s="902">
        <f t="shared" si="1"/>
        <v>8849</v>
      </c>
    </row>
    <row r="33" spans="1:11" s="396" customFormat="1" x14ac:dyDescent="0.2">
      <c r="C33" s="898" t="s">
        <v>598</v>
      </c>
      <c r="D33" s="908">
        <v>15643</v>
      </c>
      <c r="E33" s="908">
        <v>15643</v>
      </c>
      <c r="F33" s="908">
        <v>43779</v>
      </c>
      <c r="G33" s="908">
        <v>38625</v>
      </c>
      <c r="H33" s="908">
        <v>35143</v>
      </c>
      <c r="I33" s="908">
        <v>35143</v>
      </c>
      <c r="J33" s="901">
        <f t="shared" si="0"/>
        <v>24279</v>
      </c>
      <c r="K33" s="902">
        <f t="shared" si="1"/>
        <v>19125</v>
      </c>
    </row>
    <row r="34" spans="1:11" s="396" customFormat="1" x14ac:dyDescent="0.2">
      <c r="C34" s="898" t="s">
        <v>596</v>
      </c>
      <c r="D34" s="908">
        <v>35829</v>
      </c>
      <c r="E34" s="908">
        <v>35829</v>
      </c>
      <c r="F34" s="908">
        <v>32196</v>
      </c>
      <c r="G34" s="908">
        <v>31422</v>
      </c>
      <c r="H34" s="908"/>
      <c r="I34" s="908"/>
      <c r="J34" s="901">
        <f t="shared" si="0"/>
        <v>68025</v>
      </c>
      <c r="K34" s="902">
        <f t="shared" si="1"/>
        <v>67251</v>
      </c>
    </row>
    <row r="35" spans="1:11" s="396" customFormat="1" x14ac:dyDescent="0.2">
      <c r="C35" s="898" t="s">
        <v>599</v>
      </c>
      <c r="D35" s="908">
        <v>0</v>
      </c>
      <c r="E35" s="908">
        <v>0</v>
      </c>
      <c r="F35" s="908">
        <v>89147</v>
      </c>
      <c r="G35" s="908">
        <v>88118</v>
      </c>
      <c r="H35" s="908">
        <v>67987</v>
      </c>
      <c r="I35" s="908">
        <v>67987</v>
      </c>
      <c r="J35" s="901">
        <f t="shared" si="0"/>
        <v>21160</v>
      </c>
      <c r="K35" s="902">
        <f t="shared" si="1"/>
        <v>20131</v>
      </c>
    </row>
    <row r="36" spans="1:11" s="396" customFormat="1" x14ac:dyDescent="0.2">
      <c r="C36" s="898" t="s">
        <v>600</v>
      </c>
      <c r="D36" s="908">
        <v>7559</v>
      </c>
      <c r="E36" s="908">
        <v>7559</v>
      </c>
      <c r="F36" s="908">
        <v>126893</v>
      </c>
      <c r="G36" s="908">
        <v>126759</v>
      </c>
      <c r="H36" s="908">
        <v>135687</v>
      </c>
      <c r="I36" s="908">
        <v>135687</v>
      </c>
      <c r="J36" s="901">
        <f t="shared" si="0"/>
        <v>-1235</v>
      </c>
      <c r="K36" s="902">
        <f t="shared" si="1"/>
        <v>-1369</v>
      </c>
    </row>
    <row r="37" spans="1:11" s="396" customFormat="1" x14ac:dyDescent="0.2">
      <c r="C37" s="898" t="s">
        <v>601</v>
      </c>
      <c r="D37" s="908">
        <v>0</v>
      </c>
      <c r="E37" s="908">
        <v>0</v>
      </c>
      <c r="F37" s="908">
        <v>8750</v>
      </c>
      <c r="G37" s="908">
        <v>7270</v>
      </c>
      <c r="H37" s="908">
        <v>7270</v>
      </c>
      <c r="I37" s="908">
        <v>7270</v>
      </c>
      <c r="J37" s="901">
        <f t="shared" ref="J37" si="2">D37+F37-H37</f>
        <v>1480</v>
      </c>
      <c r="K37" s="902">
        <f t="shared" ref="K37" si="3">E37+G37-I37</f>
        <v>0</v>
      </c>
    </row>
    <row r="38" spans="1:11" s="396" customFormat="1" x14ac:dyDescent="0.2">
      <c r="C38" s="898" t="s">
        <v>602</v>
      </c>
      <c r="D38" s="908">
        <v>0</v>
      </c>
      <c r="E38" s="908">
        <v>0</v>
      </c>
      <c r="F38" s="908">
        <v>6723</v>
      </c>
      <c r="G38" s="908">
        <v>3409</v>
      </c>
      <c r="H38" s="908">
        <v>2253</v>
      </c>
      <c r="I38" s="908">
        <v>2253</v>
      </c>
      <c r="J38" s="901">
        <f t="shared" si="0"/>
        <v>4470</v>
      </c>
      <c r="K38" s="902">
        <f t="shared" si="1"/>
        <v>1156</v>
      </c>
    </row>
    <row r="39" spans="1:11" s="396" customFormat="1" x14ac:dyDescent="0.2">
      <c r="C39" s="909" t="s">
        <v>603</v>
      </c>
      <c r="D39" s="910">
        <v>2705</v>
      </c>
      <c r="E39" s="910">
        <v>2569</v>
      </c>
      <c r="F39" s="910">
        <v>29573</v>
      </c>
      <c r="G39" s="910">
        <v>29709</v>
      </c>
      <c r="H39" s="910">
        <v>29921</v>
      </c>
      <c r="I39" s="910">
        <v>29921</v>
      </c>
      <c r="J39" s="911">
        <f t="shared" si="0"/>
        <v>2357</v>
      </c>
      <c r="K39" s="912">
        <f t="shared" si="1"/>
        <v>2357</v>
      </c>
    </row>
    <row r="40" spans="1:11" x14ac:dyDescent="0.2">
      <c r="C40" s="898" t="s">
        <v>604</v>
      </c>
      <c r="D40" s="913">
        <v>132565</v>
      </c>
      <c r="E40" s="913">
        <v>124565</v>
      </c>
      <c r="F40" s="913">
        <v>1229644</v>
      </c>
      <c r="G40" s="913">
        <v>1234358</v>
      </c>
      <c r="H40" s="913">
        <v>1328631</v>
      </c>
      <c r="I40" s="913">
        <v>1328631</v>
      </c>
      <c r="J40" s="913">
        <f t="shared" ref="J40" si="4">D40+F40-H40</f>
        <v>33578</v>
      </c>
      <c r="K40" s="921">
        <f t="shared" ref="K40" si="5">E40+G40-I40</f>
        <v>30292</v>
      </c>
    </row>
    <row r="41" spans="1:11" ht="13.5" thickBot="1" x14ac:dyDescent="0.25">
      <c r="C41" s="922"/>
      <c r="D41" s="923"/>
      <c r="E41" s="923"/>
      <c r="F41" s="923"/>
      <c r="G41" s="923"/>
      <c r="H41" s="923"/>
      <c r="I41" s="923"/>
      <c r="J41" s="923"/>
      <c r="K41" s="924"/>
    </row>
    <row r="42" spans="1:11" ht="24" customHeight="1" thickBot="1" x14ac:dyDescent="0.25">
      <c r="C42" s="914" t="s">
        <v>193</v>
      </c>
      <c r="D42" s="915">
        <f>SUM(D9:D40)</f>
        <v>10719648.67998</v>
      </c>
      <c r="E42" s="915">
        <f t="shared" ref="E42:K42" si="6">SUM(E9:E40)</f>
        <v>8259141.4188599996</v>
      </c>
      <c r="F42" s="915">
        <f t="shared" si="6"/>
        <v>65107743.043640003</v>
      </c>
      <c r="G42" s="915">
        <f t="shared" si="6"/>
        <v>63714109.304760002</v>
      </c>
      <c r="H42" s="915">
        <f t="shared" si="6"/>
        <v>57856059.518169999</v>
      </c>
      <c r="I42" s="915">
        <f t="shared" si="6"/>
        <v>56391530.518169999</v>
      </c>
      <c r="J42" s="915">
        <f t="shared" si="6"/>
        <v>17971332.205449998</v>
      </c>
      <c r="K42" s="915">
        <f t="shared" si="6"/>
        <v>15581720.20545</v>
      </c>
    </row>
    <row r="43" spans="1:11" x14ac:dyDescent="0.2">
      <c r="A43" s="388" t="s">
        <v>137</v>
      </c>
      <c r="J43" s="1067"/>
      <c r="K43" s="1067"/>
    </row>
    <row r="46" spans="1:11" x14ac:dyDescent="0.2">
      <c r="H46" s="469"/>
    </row>
    <row r="47" spans="1:11" x14ac:dyDescent="0.2">
      <c r="E47" s="469"/>
      <c r="F47" s="469"/>
    </row>
    <row r="48" spans="1:11" x14ac:dyDescent="0.2">
      <c r="D48" s="855"/>
      <c r="E48" s="855"/>
      <c r="F48" s="855"/>
      <c r="G48" s="855"/>
      <c r="H48" s="855"/>
      <c r="I48" s="855"/>
      <c r="J48" s="855"/>
      <c r="K48" s="855"/>
    </row>
    <row r="49" spans="4:11" x14ac:dyDescent="0.2">
      <c r="D49" s="855"/>
      <c r="E49" s="855"/>
      <c r="F49" s="855"/>
      <c r="G49" s="855"/>
      <c r="H49" s="855"/>
      <c r="I49" s="855"/>
      <c r="J49" s="855"/>
      <c r="K49" s="855"/>
    </row>
    <row r="50" spans="4:11" x14ac:dyDescent="0.2">
      <c r="D50" s="469"/>
      <c r="E50" s="469"/>
      <c r="F50" s="469"/>
      <c r="G50" s="469"/>
      <c r="H50" s="469"/>
      <c r="I50" s="469"/>
      <c r="J50" s="469"/>
      <c r="K50" s="469"/>
    </row>
    <row r="51" spans="4:11" x14ac:dyDescent="0.2">
      <c r="D51" s="469"/>
      <c r="E51" s="469"/>
      <c r="F51" s="469"/>
      <c r="G51" s="469"/>
      <c r="H51" s="469"/>
      <c r="I51" s="469"/>
      <c r="J51" s="469"/>
      <c r="K51" s="469"/>
    </row>
  </sheetData>
  <sheetProtection formatCells="0" formatColumns="0" autoFilter="0"/>
  <mergeCells count="7">
    <mergeCell ref="C3:K3"/>
    <mergeCell ref="F6:G6"/>
    <mergeCell ref="H6:I6"/>
    <mergeCell ref="D5:E6"/>
    <mergeCell ref="F5:I5"/>
    <mergeCell ref="J5:K6"/>
    <mergeCell ref="C5:C7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92D050"/>
  </sheetPr>
  <dimension ref="A1:AW77"/>
  <sheetViews>
    <sheetView view="pageBreakPreview" topLeftCell="B1" zoomScaleNormal="80" zoomScaleSheetLayoutView="100" workbookViewId="0">
      <pane ySplit="6" topLeftCell="A7" activePane="bottomLeft" state="frozen"/>
      <selection activeCell="K148" sqref="K148:Z148"/>
      <selection pane="bottomLeft" activeCell="AP19" sqref="AP19"/>
    </sheetView>
  </sheetViews>
  <sheetFormatPr defaultColWidth="0.85546875" defaultRowHeight="12" customHeight="1" x14ac:dyDescent="0.2"/>
  <cols>
    <col min="1" max="1" width="9.7109375" style="133" hidden="1" customWidth="1"/>
    <col min="2" max="20" width="0.85546875" style="133"/>
    <col min="21" max="21" width="6.7109375" style="133" customWidth="1"/>
    <col min="22" max="22" width="4.42578125" style="133" customWidth="1"/>
    <col min="23" max="27" width="1.5703125" style="133" customWidth="1"/>
    <col min="28" max="38" width="0.85546875" style="133"/>
    <col min="39" max="40" width="1.42578125" style="133" customWidth="1"/>
    <col min="41" max="41" width="18.28515625" style="133" customWidth="1"/>
    <col min="42" max="42" width="22.42578125" style="133" customWidth="1"/>
    <col min="43" max="43" width="19.28515625" style="133" customWidth="1"/>
    <col min="44" max="44" width="17.28515625" style="133" customWidth="1"/>
    <col min="45" max="45" width="14.42578125" style="133" customWidth="1"/>
    <col min="46" max="46" width="15.85546875" style="133" customWidth="1"/>
    <col min="47" max="47" width="19.42578125" style="133" customWidth="1"/>
    <col min="48" max="48" width="0.85546875" style="133"/>
    <col min="49" max="49" width="25" style="133" customWidth="1"/>
    <col min="50" max="16384" width="0.85546875" style="133"/>
  </cols>
  <sheetData>
    <row r="1" spans="1:48" ht="18" customHeight="1" x14ac:dyDescent="0.2"/>
    <row r="2" spans="1:48" s="135" customFormat="1" ht="14.25" customHeight="1" x14ac:dyDescent="0.25">
      <c r="B2" s="1523" t="s">
        <v>605</v>
      </c>
      <c r="C2" s="1523"/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</row>
    <row r="3" spans="1:48" ht="12" customHeight="1" thickBot="1" x14ac:dyDescent="0.25"/>
    <row r="4" spans="1:48" ht="14.25" customHeight="1" x14ac:dyDescent="0.2">
      <c r="B4" s="1524" t="s">
        <v>189</v>
      </c>
      <c r="C4" s="1525"/>
      <c r="D4" s="1525"/>
      <c r="E4" s="1525"/>
      <c r="F4" s="1525"/>
      <c r="G4" s="1525"/>
      <c r="H4" s="1525"/>
      <c r="I4" s="1525"/>
      <c r="J4" s="1525"/>
      <c r="K4" s="1525"/>
      <c r="L4" s="1525"/>
      <c r="M4" s="1525"/>
      <c r="N4" s="1525"/>
      <c r="O4" s="1525"/>
      <c r="P4" s="1525"/>
      <c r="Q4" s="1525"/>
      <c r="R4" s="1525"/>
      <c r="S4" s="1525"/>
      <c r="T4" s="1525"/>
      <c r="U4" s="1525"/>
      <c r="V4" s="1802"/>
      <c r="W4" s="1524" t="s">
        <v>183</v>
      </c>
      <c r="X4" s="1525"/>
      <c r="Y4" s="1525"/>
      <c r="Z4" s="1525"/>
      <c r="AA4" s="1526"/>
      <c r="AB4" s="1533" t="s">
        <v>315</v>
      </c>
      <c r="AC4" s="1525"/>
      <c r="AD4" s="1525"/>
      <c r="AE4" s="1525"/>
      <c r="AF4" s="1525"/>
      <c r="AG4" s="1525"/>
      <c r="AH4" s="1525"/>
      <c r="AI4" s="1525"/>
      <c r="AJ4" s="1525"/>
      <c r="AK4" s="1525"/>
      <c r="AL4" s="1525"/>
      <c r="AM4" s="1525"/>
      <c r="AN4" s="1526"/>
      <c r="AO4" s="1533" t="s">
        <v>606</v>
      </c>
      <c r="AP4" s="1536" t="s">
        <v>309</v>
      </c>
      <c r="AQ4" s="1807"/>
      <c r="AR4" s="1807"/>
      <c r="AS4" s="1807"/>
      <c r="AT4" s="1807"/>
      <c r="AU4" s="1590" t="s">
        <v>607</v>
      </c>
    </row>
    <row r="5" spans="1:48" ht="14.25" customHeight="1" x14ac:dyDescent="0.2">
      <c r="B5" s="1527"/>
      <c r="C5" s="1528"/>
      <c r="D5" s="1528"/>
      <c r="E5" s="1528"/>
      <c r="F5" s="1528"/>
      <c r="G5" s="1528"/>
      <c r="H5" s="1528"/>
      <c r="I5" s="1528"/>
      <c r="J5" s="1528"/>
      <c r="K5" s="1528"/>
      <c r="L5" s="1528"/>
      <c r="M5" s="1528"/>
      <c r="N5" s="1528"/>
      <c r="O5" s="1528"/>
      <c r="P5" s="1528"/>
      <c r="Q5" s="1528"/>
      <c r="R5" s="1528"/>
      <c r="S5" s="1528"/>
      <c r="T5" s="1528"/>
      <c r="U5" s="1528"/>
      <c r="V5" s="1804"/>
      <c r="W5" s="1527"/>
      <c r="X5" s="1528"/>
      <c r="Y5" s="1528"/>
      <c r="Z5" s="1528"/>
      <c r="AA5" s="1529"/>
      <c r="AB5" s="1534"/>
      <c r="AC5" s="1528"/>
      <c r="AD5" s="1528"/>
      <c r="AE5" s="1528"/>
      <c r="AF5" s="1528"/>
      <c r="AG5" s="1528"/>
      <c r="AH5" s="1528"/>
      <c r="AI5" s="1528"/>
      <c r="AJ5" s="1528"/>
      <c r="AK5" s="1528"/>
      <c r="AL5" s="1528"/>
      <c r="AM5" s="1528"/>
      <c r="AN5" s="1529"/>
      <c r="AO5" s="1534"/>
      <c r="AP5" s="1544" t="s">
        <v>424</v>
      </c>
      <c r="AQ5" s="1815"/>
      <c r="AR5" s="1815"/>
      <c r="AS5" s="1545"/>
      <c r="AT5" s="1542" t="s">
        <v>608</v>
      </c>
      <c r="AU5" s="2118"/>
    </row>
    <row r="6" spans="1:48" ht="46.5" customHeight="1" thickBot="1" x14ac:dyDescent="0.25">
      <c r="B6" s="1584"/>
      <c r="C6" s="1585"/>
      <c r="D6" s="1585"/>
      <c r="E6" s="1585"/>
      <c r="F6" s="1585"/>
      <c r="G6" s="1585"/>
      <c r="H6" s="1585"/>
      <c r="I6" s="1585"/>
      <c r="J6" s="1585"/>
      <c r="K6" s="1585"/>
      <c r="L6" s="1585"/>
      <c r="M6" s="1585"/>
      <c r="N6" s="1585"/>
      <c r="O6" s="1585"/>
      <c r="P6" s="1585"/>
      <c r="Q6" s="1585"/>
      <c r="R6" s="1585"/>
      <c r="S6" s="1585"/>
      <c r="T6" s="1585"/>
      <c r="U6" s="1585"/>
      <c r="V6" s="1803"/>
      <c r="W6" s="1530"/>
      <c r="X6" s="1531"/>
      <c r="Y6" s="1531"/>
      <c r="Z6" s="1531"/>
      <c r="AA6" s="1532"/>
      <c r="AB6" s="1535"/>
      <c r="AC6" s="1531"/>
      <c r="AD6" s="1531"/>
      <c r="AE6" s="1531"/>
      <c r="AF6" s="1531"/>
      <c r="AG6" s="1531"/>
      <c r="AH6" s="1531"/>
      <c r="AI6" s="1531"/>
      <c r="AJ6" s="1531"/>
      <c r="AK6" s="1531"/>
      <c r="AL6" s="1531"/>
      <c r="AM6" s="1531"/>
      <c r="AN6" s="1532"/>
      <c r="AO6" s="1535"/>
      <c r="AP6" s="1116" t="s">
        <v>512</v>
      </c>
      <c r="AQ6" s="1116" t="s">
        <v>609</v>
      </c>
      <c r="AR6" s="1107" t="s">
        <v>429</v>
      </c>
      <c r="AS6" s="138" t="s">
        <v>431</v>
      </c>
      <c r="AT6" s="2041"/>
      <c r="AU6" s="1796"/>
    </row>
    <row r="7" spans="1:48" ht="13.5" thickBot="1" x14ac:dyDescent="0.25">
      <c r="B7" s="2112">
        <v>1</v>
      </c>
      <c r="C7" s="2113"/>
      <c r="D7" s="2113"/>
      <c r="E7" s="2113"/>
      <c r="F7" s="2113"/>
      <c r="G7" s="2113"/>
      <c r="H7" s="2113"/>
      <c r="I7" s="2113"/>
      <c r="J7" s="2113"/>
      <c r="K7" s="2113"/>
      <c r="L7" s="2113"/>
      <c r="M7" s="2113"/>
      <c r="N7" s="2113"/>
      <c r="O7" s="2113"/>
      <c r="P7" s="2113"/>
      <c r="Q7" s="2113"/>
      <c r="R7" s="2113"/>
      <c r="S7" s="2113"/>
      <c r="T7" s="2113"/>
      <c r="U7" s="2113"/>
      <c r="V7" s="2114"/>
      <c r="W7" s="2115">
        <v>2</v>
      </c>
      <c r="X7" s="2115"/>
      <c r="Y7" s="2115"/>
      <c r="Z7" s="2115"/>
      <c r="AA7" s="2116"/>
      <c r="AB7" s="2117">
        <v>3</v>
      </c>
      <c r="AC7" s="2115"/>
      <c r="AD7" s="2115"/>
      <c r="AE7" s="2115"/>
      <c r="AF7" s="2115"/>
      <c r="AG7" s="2115"/>
      <c r="AH7" s="2115"/>
      <c r="AI7" s="2115"/>
      <c r="AJ7" s="2115"/>
      <c r="AK7" s="2115"/>
      <c r="AL7" s="2115"/>
      <c r="AM7" s="2115"/>
      <c r="AN7" s="2116"/>
      <c r="AO7" s="181">
        <v>4</v>
      </c>
      <c r="AP7" s="181">
        <v>5</v>
      </c>
      <c r="AQ7" s="181">
        <v>6</v>
      </c>
      <c r="AR7" s="182">
        <v>7</v>
      </c>
      <c r="AS7" s="183">
        <v>8</v>
      </c>
      <c r="AT7" s="182">
        <v>9</v>
      </c>
      <c r="AU7" s="184">
        <v>10</v>
      </c>
    </row>
    <row r="8" spans="1:48" ht="23.25" customHeight="1" x14ac:dyDescent="0.2">
      <c r="B8" s="1550" t="s">
        <v>611</v>
      </c>
      <c r="C8" s="1550"/>
      <c r="D8" s="1550"/>
      <c r="E8" s="1550"/>
      <c r="F8" s="1550"/>
      <c r="G8" s="1550"/>
      <c r="H8" s="1550"/>
      <c r="I8" s="1550"/>
      <c r="J8" s="1550"/>
      <c r="K8" s="1550"/>
      <c r="L8" s="1550"/>
      <c r="M8" s="1550"/>
      <c r="N8" s="1550"/>
      <c r="O8" s="1550"/>
      <c r="P8" s="1550"/>
      <c r="Q8" s="1550"/>
      <c r="R8" s="1550"/>
      <c r="S8" s="1550"/>
      <c r="T8" s="1550"/>
      <c r="U8" s="1550"/>
      <c r="V8" s="1550"/>
      <c r="W8" s="1880">
        <v>5551</v>
      </c>
      <c r="X8" s="1880"/>
      <c r="Y8" s="1880"/>
      <c r="Z8" s="1880"/>
      <c r="AA8" s="1881"/>
      <c r="AB8" s="992"/>
      <c r="AC8" s="956"/>
      <c r="AD8" s="956"/>
      <c r="AE8" s="956"/>
      <c r="AF8" s="956"/>
      <c r="AG8" s="955" t="s">
        <v>196</v>
      </c>
      <c r="AH8" s="1599">
        <v>15</v>
      </c>
      <c r="AI8" s="1599"/>
      <c r="AJ8" s="1599"/>
      <c r="AK8" s="954"/>
      <c r="AL8" s="954"/>
      <c r="AM8" s="2119" t="s">
        <v>6</v>
      </c>
      <c r="AN8" s="2120"/>
      <c r="AO8" s="633">
        <f t="shared" ref="AO8:AT9" si="0">SUM(AO11,AO18)</f>
        <v>570490</v>
      </c>
      <c r="AP8" s="362">
        <f t="shared" si="0"/>
        <v>368023</v>
      </c>
      <c r="AQ8" s="362">
        <f t="shared" si="0"/>
        <v>0</v>
      </c>
      <c r="AR8" s="632">
        <f t="shared" si="0"/>
        <v>-97032</v>
      </c>
      <c r="AS8" s="633">
        <f t="shared" si="0"/>
        <v>0</v>
      </c>
      <c r="AT8" s="632">
        <f t="shared" si="0"/>
        <v>-460793</v>
      </c>
      <c r="AU8" s="639">
        <f>SUM(AO8:AT8)</f>
        <v>380688</v>
      </c>
      <c r="AV8" s="151"/>
    </row>
    <row r="9" spans="1:48" ht="24.75" customHeight="1" x14ac:dyDescent="0.2">
      <c r="B9" s="2035"/>
      <c r="C9" s="2035"/>
      <c r="D9" s="2035"/>
      <c r="E9" s="2035"/>
      <c r="F9" s="2035"/>
      <c r="G9" s="2035"/>
      <c r="H9" s="2035"/>
      <c r="I9" s="2035"/>
      <c r="J9" s="2035"/>
      <c r="K9" s="2035"/>
      <c r="L9" s="2035"/>
      <c r="M9" s="2035"/>
      <c r="N9" s="2035"/>
      <c r="O9" s="2035"/>
      <c r="P9" s="2035"/>
      <c r="Q9" s="2035"/>
      <c r="R9" s="2035"/>
      <c r="S9" s="2035"/>
      <c r="T9" s="2035"/>
      <c r="U9" s="2035"/>
      <c r="V9" s="2035"/>
      <c r="W9" s="1684">
        <v>5571</v>
      </c>
      <c r="X9" s="1684"/>
      <c r="Y9" s="1684"/>
      <c r="Z9" s="1684"/>
      <c r="AA9" s="1863"/>
      <c r="AB9" s="185"/>
      <c r="AC9" s="945"/>
      <c r="AD9" s="945"/>
      <c r="AE9" s="945"/>
      <c r="AF9" s="945"/>
      <c r="AG9" s="944" t="s">
        <v>196</v>
      </c>
      <c r="AH9" s="1516">
        <v>14</v>
      </c>
      <c r="AI9" s="1516"/>
      <c r="AJ9" s="1516"/>
      <c r="AK9" s="948"/>
      <c r="AL9" s="948"/>
      <c r="AM9" s="1813" t="s">
        <v>7</v>
      </c>
      <c r="AN9" s="1814"/>
      <c r="AO9" s="646">
        <f>SUM(AO12,AO19)</f>
        <v>575327</v>
      </c>
      <c r="AP9" s="877">
        <f t="shared" si="0"/>
        <v>559860</v>
      </c>
      <c r="AQ9" s="877">
        <f t="shared" si="0"/>
        <v>0</v>
      </c>
      <c r="AR9" s="595">
        <f t="shared" si="0"/>
        <v>-355870</v>
      </c>
      <c r="AS9" s="599">
        <f t="shared" si="0"/>
        <v>0</v>
      </c>
      <c r="AT9" s="595">
        <f t="shared" si="0"/>
        <v>-208827</v>
      </c>
      <c r="AU9" s="372">
        <f>SUM(AO9:AT9)</f>
        <v>570490</v>
      </c>
      <c r="AV9" s="151"/>
    </row>
    <row r="10" spans="1:48" s="873" customFormat="1" ht="13.5" customHeight="1" x14ac:dyDescent="0.2">
      <c r="B10" s="2069" t="s">
        <v>191</v>
      </c>
      <c r="C10" s="2069"/>
      <c r="D10" s="2069"/>
      <c r="E10" s="2069"/>
      <c r="F10" s="2069"/>
      <c r="G10" s="2069"/>
      <c r="H10" s="2069"/>
      <c r="I10" s="2069"/>
      <c r="J10" s="2069"/>
      <c r="K10" s="2069"/>
      <c r="L10" s="2069"/>
      <c r="M10" s="2069"/>
      <c r="N10" s="2069"/>
      <c r="O10" s="2069"/>
      <c r="P10" s="2069"/>
      <c r="Q10" s="2069"/>
      <c r="R10" s="2069"/>
      <c r="S10" s="2069"/>
      <c r="T10" s="2069"/>
      <c r="U10" s="2069"/>
      <c r="V10" s="2070"/>
      <c r="W10" s="1549"/>
      <c r="X10" s="1549"/>
      <c r="Y10" s="1549"/>
      <c r="Z10" s="1549"/>
      <c r="AA10" s="1558"/>
      <c r="AB10" s="1556"/>
      <c r="AC10" s="1557"/>
      <c r="AD10" s="1557"/>
      <c r="AE10" s="1557"/>
      <c r="AF10" s="1557"/>
      <c r="AG10" s="1557"/>
      <c r="AH10" s="1557"/>
      <c r="AI10" s="1557"/>
      <c r="AJ10" s="1557"/>
      <c r="AK10" s="1557"/>
      <c r="AL10" s="1557"/>
      <c r="AM10" s="1557"/>
      <c r="AN10" s="1801"/>
      <c r="AO10" s="599"/>
      <c r="AP10" s="877"/>
      <c r="AQ10" s="877"/>
      <c r="AR10" s="595"/>
      <c r="AS10" s="599"/>
      <c r="AT10" s="595"/>
      <c r="AU10" s="206"/>
      <c r="AV10" s="176"/>
    </row>
    <row r="11" spans="1:48" ht="18.75" customHeight="1" x14ac:dyDescent="0.2">
      <c r="B11" s="1512" t="s">
        <v>612</v>
      </c>
      <c r="C11" s="1512"/>
      <c r="D11" s="1512"/>
      <c r="E11" s="1512"/>
      <c r="F11" s="1512"/>
      <c r="G11" s="1512"/>
      <c r="H11" s="1512"/>
      <c r="I11" s="1512"/>
      <c r="J11" s="1512"/>
      <c r="K11" s="1512"/>
      <c r="L11" s="1512"/>
      <c r="M11" s="1512"/>
      <c r="N11" s="1512"/>
      <c r="O11" s="1512"/>
      <c r="P11" s="1512"/>
      <c r="Q11" s="1512"/>
      <c r="R11" s="1512"/>
      <c r="S11" s="1512"/>
      <c r="T11" s="1512"/>
      <c r="U11" s="1512"/>
      <c r="V11" s="1513"/>
      <c r="W11" s="1830">
        <v>5552</v>
      </c>
      <c r="X11" s="1830"/>
      <c r="Y11" s="1830"/>
      <c r="Z11" s="1830"/>
      <c r="AA11" s="1864"/>
      <c r="AB11" s="130"/>
      <c r="AC11" s="947"/>
      <c r="AD11" s="947"/>
      <c r="AE11" s="947"/>
      <c r="AF11" s="947"/>
      <c r="AG11" s="946" t="s">
        <v>196</v>
      </c>
      <c r="AH11" s="1516">
        <v>15</v>
      </c>
      <c r="AI11" s="1516"/>
      <c r="AJ11" s="1516"/>
      <c r="AK11" s="949"/>
      <c r="AL11" s="949"/>
      <c r="AM11" s="2021" t="s">
        <v>6</v>
      </c>
      <c r="AN11" s="2022"/>
      <c r="AO11" s="597">
        <f t="shared" ref="AO11:AT12" si="1">SUM(AO14,AO16)</f>
        <v>8404</v>
      </c>
      <c r="AP11" s="604">
        <f t="shared" si="1"/>
        <v>7164</v>
      </c>
      <c r="AQ11" s="604">
        <f t="shared" si="1"/>
        <v>0</v>
      </c>
      <c r="AR11" s="636">
        <f t="shared" si="1"/>
        <v>-553</v>
      </c>
      <c r="AS11" s="597">
        <f t="shared" si="1"/>
        <v>0</v>
      </c>
      <c r="AT11" s="636">
        <f t="shared" si="1"/>
        <v>-131</v>
      </c>
      <c r="AU11" s="458">
        <f t="shared" ref="AU11:AU12" si="2">SUM(AO11:AT11)</f>
        <v>14884</v>
      </c>
      <c r="AV11" s="151"/>
    </row>
    <row r="12" spans="1:48" ht="18.75" customHeight="1" x14ac:dyDescent="0.2">
      <c r="B12" s="2023"/>
      <c r="C12" s="2023"/>
      <c r="D12" s="2023"/>
      <c r="E12" s="2023"/>
      <c r="F12" s="2023"/>
      <c r="G12" s="2023"/>
      <c r="H12" s="2023"/>
      <c r="I12" s="2023"/>
      <c r="J12" s="2023"/>
      <c r="K12" s="2023"/>
      <c r="L12" s="2023"/>
      <c r="M12" s="2023"/>
      <c r="N12" s="2023"/>
      <c r="O12" s="2023"/>
      <c r="P12" s="2023"/>
      <c r="Q12" s="2023"/>
      <c r="R12" s="2023"/>
      <c r="S12" s="2023"/>
      <c r="T12" s="2023"/>
      <c r="U12" s="2023"/>
      <c r="V12" s="2024"/>
      <c r="W12" s="1684">
        <v>5572</v>
      </c>
      <c r="X12" s="1684"/>
      <c r="Y12" s="1684"/>
      <c r="Z12" s="1684"/>
      <c r="AA12" s="1863"/>
      <c r="AB12" s="185"/>
      <c r="AC12" s="945"/>
      <c r="AD12" s="945"/>
      <c r="AE12" s="945"/>
      <c r="AF12" s="945"/>
      <c r="AG12" s="944" t="s">
        <v>196</v>
      </c>
      <c r="AH12" s="1516">
        <v>14</v>
      </c>
      <c r="AI12" s="1516"/>
      <c r="AJ12" s="1516"/>
      <c r="AK12" s="948"/>
      <c r="AL12" s="948"/>
      <c r="AM12" s="1813" t="s">
        <v>7</v>
      </c>
      <c r="AN12" s="1814"/>
      <c r="AO12" s="599">
        <f>SUM(AO15,AO17)</f>
        <v>9087</v>
      </c>
      <c r="AP12" s="877">
        <f t="shared" si="1"/>
        <v>0</v>
      </c>
      <c r="AQ12" s="877">
        <f t="shared" si="1"/>
        <v>0</v>
      </c>
      <c r="AR12" s="595">
        <f t="shared" si="1"/>
        <v>-618</v>
      </c>
      <c r="AS12" s="599">
        <f t="shared" si="1"/>
        <v>0</v>
      </c>
      <c r="AT12" s="595">
        <f t="shared" si="1"/>
        <v>-65</v>
      </c>
      <c r="AU12" s="206">
        <f t="shared" si="2"/>
        <v>8404</v>
      </c>
      <c r="AV12" s="151"/>
    </row>
    <row r="13" spans="1:48" s="873" customFormat="1" ht="13.5" customHeight="1" x14ac:dyDescent="0.2">
      <c r="A13" s="873" t="s">
        <v>136</v>
      </c>
      <c r="B13" s="2069" t="s">
        <v>191</v>
      </c>
      <c r="C13" s="2069"/>
      <c r="D13" s="2069"/>
      <c r="E13" s="2069"/>
      <c r="F13" s="2069"/>
      <c r="G13" s="2069"/>
      <c r="H13" s="2069"/>
      <c r="I13" s="2069"/>
      <c r="J13" s="2069"/>
      <c r="K13" s="2069"/>
      <c r="L13" s="2069"/>
      <c r="M13" s="2069"/>
      <c r="N13" s="2069"/>
      <c r="O13" s="2069"/>
      <c r="P13" s="2069"/>
      <c r="Q13" s="2069"/>
      <c r="R13" s="2069"/>
      <c r="S13" s="2069"/>
      <c r="T13" s="2069"/>
      <c r="U13" s="2069"/>
      <c r="V13" s="2070"/>
      <c r="W13" s="1549"/>
      <c r="X13" s="1549"/>
      <c r="Y13" s="1549"/>
      <c r="Z13" s="1549"/>
      <c r="AA13" s="1558"/>
      <c r="AB13" s="1556"/>
      <c r="AC13" s="1557"/>
      <c r="AD13" s="1557"/>
      <c r="AE13" s="1557"/>
      <c r="AF13" s="1557"/>
      <c r="AG13" s="1557"/>
      <c r="AH13" s="1557"/>
      <c r="AI13" s="1557"/>
      <c r="AJ13" s="1557"/>
      <c r="AK13" s="1557"/>
      <c r="AL13" s="1557"/>
      <c r="AM13" s="1557"/>
      <c r="AN13" s="1801"/>
      <c r="AO13" s="599"/>
      <c r="AP13" s="877"/>
      <c r="AQ13" s="877"/>
      <c r="AR13" s="595"/>
      <c r="AS13" s="599"/>
      <c r="AT13" s="595"/>
      <c r="AU13" s="206"/>
      <c r="AV13" s="176"/>
    </row>
    <row r="14" spans="1:48" ht="17.25" customHeight="1" x14ac:dyDescent="0.2">
      <c r="B14" s="1820" t="s">
        <v>613</v>
      </c>
      <c r="C14" s="1820"/>
      <c r="D14" s="1820"/>
      <c r="E14" s="1820"/>
      <c r="F14" s="1820"/>
      <c r="G14" s="1820"/>
      <c r="H14" s="1820"/>
      <c r="I14" s="1820"/>
      <c r="J14" s="1820"/>
      <c r="K14" s="1820"/>
      <c r="L14" s="1820"/>
      <c r="M14" s="1820"/>
      <c r="N14" s="1820"/>
      <c r="O14" s="1820"/>
      <c r="P14" s="1820"/>
      <c r="Q14" s="1820"/>
      <c r="R14" s="1820"/>
      <c r="S14" s="1820"/>
      <c r="T14" s="1820"/>
      <c r="U14" s="1820"/>
      <c r="V14" s="1821"/>
      <c r="W14" s="1830">
        <v>55521</v>
      </c>
      <c r="X14" s="1830"/>
      <c r="Y14" s="1830"/>
      <c r="Z14" s="1830"/>
      <c r="AA14" s="1864"/>
      <c r="AB14" s="130"/>
      <c r="AC14" s="947"/>
      <c r="AD14" s="947"/>
      <c r="AE14" s="947"/>
      <c r="AF14" s="947"/>
      <c r="AG14" s="946" t="s">
        <v>196</v>
      </c>
      <c r="AH14" s="1516">
        <v>15</v>
      </c>
      <c r="AI14" s="1516"/>
      <c r="AJ14" s="1516"/>
      <c r="AK14" s="949"/>
      <c r="AL14" s="949"/>
      <c r="AM14" s="2021" t="s">
        <v>6</v>
      </c>
      <c r="AN14" s="2022"/>
      <c r="AO14" s="597">
        <f>AU15</f>
        <v>8404</v>
      </c>
      <c r="AP14" s="70">
        <v>7164</v>
      </c>
      <c r="AQ14" s="70">
        <v>0</v>
      </c>
      <c r="AR14" s="696">
        <v>-553</v>
      </c>
      <c r="AS14" s="696">
        <v>0</v>
      </c>
      <c r="AT14" s="696">
        <v>-131</v>
      </c>
      <c r="AU14" s="459">
        <f t="shared" ref="AU14:AU27" si="3">SUM(AO14:AT14)</f>
        <v>14884</v>
      </c>
      <c r="AV14" s="151"/>
    </row>
    <row r="15" spans="1:48" ht="17.25" customHeight="1" x14ac:dyDescent="0.2">
      <c r="B15" s="1832"/>
      <c r="C15" s="1832"/>
      <c r="D15" s="1832"/>
      <c r="E15" s="1832"/>
      <c r="F15" s="1832"/>
      <c r="G15" s="1832"/>
      <c r="H15" s="1832"/>
      <c r="I15" s="1832"/>
      <c r="J15" s="1832"/>
      <c r="K15" s="1832"/>
      <c r="L15" s="1832"/>
      <c r="M15" s="1832"/>
      <c r="N15" s="1832"/>
      <c r="O15" s="1832"/>
      <c r="P15" s="1832"/>
      <c r="Q15" s="1832"/>
      <c r="R15" s="1832"/>
      <c r="S15" s="1832"/>
      <c r="T15" s="1832"/>
      <c r="U15" s="1832"/>
      <c r="V15" s="1833"/>
      <c r="W15" s="1684">
        <v>55721</v>
      </c>
      <c r="X15" s="1684"/>
      <c r="Y15" s="1684"/>
      <c r="Z15" s="1684"/>
      <c r="AA15" s="1863"/>
      <c r="AB15" s="185"/>
      <c r="AC15" s="945"/>
      <c r="AD15" s="945"/>
      <c r="AE15" s="945"/>
      <c r="AF15" s="945"/>
      <c r="AG15" s="944" t="s">
        <v>196</v>
      </c>
      <c r="AH15" s="1516">
        <v>14</v>
      </c>
      <c r="AI15" s="1516"/>
      <c r="AJ15" s="1516"/>
      <c r="AK15" s="948"/>
      <c r="AL15" s="948"/>
      <c r="AM15" s="1813" t="s">
        <v>7</v>
      </c>
      <c r="AN15" s="1814"/>
      <c r="AO15" s="695">
        <v>9087</v>
      </c>
      <c r="AP15" s="696">
        <v>0</v>
      </c>
      <c r="AQ15" s="696">
        <v>0</v>
      </c>
      <c r="AR15" s="696">
        <v>-618</v>
      </c>
      <c r="AS15" s="696">
        <v>0</v>
      </c>
      <c r="AT15" s="696">
        <v>-65</v>
      </c>
      <c r="AU15" s="206">
        <f t="shared" si="3"/>
        <v>8404</v>
      </c>
      <c r="AV15" s="151"/>
    </row>
    <row r="16" spans="1:48" ht="20.25" customHeight="1" x14ac:dyDescent="0.2">
      <c r="B16" s="1820" t="s">
        <v>369</v>
      </c>
      <c r="C16" s="1820"/>
      <c r="D16" s="1820"/>
      <c r="E16" s="1820"/>
      <c r="F16" s="1820"/>
      <c r="G16" s="1820"/>
      <c r="H16" s="1820"/>
      <c r="I16" s="1820"/>
      <c r="J16" s="1820"/>
      <c r="K16" s="1820"/>
      <c r="L16" s="1820"/>
      <c r="M16" s="1820"/>
      <c r="N16" s="1820"/>
      <c r="O16" s="1820"/>
      <c r="P16" s="1820"/>
      <c r="Q16" s="1820"/>
      <c r="R16" s="1820"/>
      <c r="S16" s="1820"/>
      <c r="T16" s="1820"/>
      <c r="U16" s="1820"/>
      <c r="V16" s="1821"/>
      <c r="W16" s="1684">
        <v>55522</v>
      </c>
      <c r="X16" s="1684"/>
      <c r="Y16" s="1684"/>
      <c r="Z16" s="1684"/>
      <c r="AA16" s="1863"/>
      <c r="AB16" s="185"/>
      <c r="AC16" s="945"/>
      <c r="AD16" s="945"/>
      <c r="AE16" s="945"/>
      <c r="AF16" s="945"/>
      <c r="AG16" s="944" t="s">
        <v>196</v>
      </c>
      <c r="AH16" s="1516">
        <v>15</v>
      </c>
      <c r="AI16" s="1516"/>
      <c r="AJ16" s="1516"/>
      <c r="AK16" s="948"/>
      <c r="AL16" s="948"/>
      <c r="AM16" s="1813" t="s">
        <v>6</v>
      </c>
      <c r="AN16" s="1814"/>
      <c r="AO16" s="597">
        <f>AU17</f>
        <v>0</v>
      </c>
      <c r="AP16" s="696">
        <v>0</v>
      </c>
      <c r="AQ16" s="696">
        <v>0</v>
      </c>
      <c r="AR16" s="696">
        <v>0</v>
      </c>
      <c r="AS16" s="696">
        <v>0</v>
      </c>
      <c r="AT16" s="696">
        <v>0</v>
      </c>
      <c r="AU16" s="206">
        <f t="shared" si="3"/>
        <v>0</v>
      </c>
      <c r="AV16" s="151"/>
    </row>
    <row r="17" spans="2:48" ht="19.5" customHeight="1" x14ac:dyDescent="0.2">
      <c r="B17" s="1832"/>
      <c r="C17" s="1832"/>
      <c r="D17" s="1832"/>
      <c r="E17" s="1832"/>
      <c r="F17" s="1832"/>
      <c r="G17" s="1832"/>
      <c r="H17" s="1832"/>
      <c r="I17" s="1832"/>
      <c r="J17" s="1832"/>
      <c r="K17" s="1832"/>
      <c r="L17" s="1832"/>
      <c r="M17" s="1832"/>
      <c r="N17" s="1832"/>
      <c r="O17" s="1832"/>
      <c r="P17" s="1832"/>
      <c r="Q17" s="1832"/>
      <c r="R17" s="1832"/>
      <c r="S17" s="1832"/>
      <c r="T17" s="1832"/>
      <c r="U17" s="1832"/>
      <c r="V17" s="1833"/>
      <c r="W17" s="1684">
        <v>55722</v>
      </c>
      <c r="X17" s="1684"/>
      <c r="Y17" s="1684"/>
      <c r="Z17" s="1684"/>
      <c r="AA17" s="1863"/>
      <c r="AB17" s="185"/>
      <c r="AC17" s="945"/>
      <c r="AD17" s="945"/>
      <c r="AE17" s="945"/>
      <c r="AF17" s="945"/>
      <c r="AG17" s="944" t="s">
        <v>196</v>
      </c>
      <c r="AH17" s="1516">
        <v>14</v>
      </c>
      <c r="AI17" s="1516"/>
      <c r="AJ17" s="1516"/>
      <c r="AK17" s="948"/>
      <c r="AL17" s="948"/>
      <c r="AM17" s="1813" t="s">
        <v>7</v>
      </c>
      <c r="AN17" s="1814"/>
      <c r="AO17" s="695">
        <v>0</v>
      </c>
      <c r="AP17" s="696">
        <v>0</v>
      </c>
      <c r="AQ17" s="696">
        <v>0</v>
      </c>
      <c r="AR17" s="696">
        <v>0</v>
      </c>
      <c r="AS17" s="696">
        <v>0</v>
      </c>
      <c r="AT17" s="696">
        <v>0</v>
      </c>
      <c r="AU17" s="206">
        <f t="shared" si="3"/>
        <v>0</v>
      </c>
      <c r="AV17" s="151"/>
    </row>
    <row r="18" spans="2:48" ht="21" customHeight="1" x14ac:dyDescent="0.2">
      <c r="B18" s="1512" t="s">
        <v>614</v>
      </c>
      <c r="C18" s="1512"/>
      <c r="D18" s="1512"/>
      <c r="E18" s="1512"/>
      <c r="F18" s="1512"/>
      <c r="G18" s="1512"/>
      <c r="H18" s="1512"/>
      <c r="I18" s="1512"/>
      <c r="J18" s="1512"/>
      <c r="K18" s="1512"/>
      <c r="L18" s="1512"/>
      <c r="M18" s="1512"/>
      <c r="N18" s="1512"/>
      <c r="O18" s="1512"/>
      <c r="P18" s="1512"/>
      <c r="Q18" s="1512"/>
      <c r="R18" s="1512"/>
      <c r="S18" s="1512"/>
      <c r="T18" s="1512"/>
      <c r="U18" s="1512"/>
      <c r="V18" s="1513"/>
      <c r="W18" s="1684">
        <v>5553</v>
      </c>
      <c r="X18" s="1684"/>
      <c r="Y18" s="1684"/>
      <c r="Z18" s="1684"/>
      <c r="AA18" s="1863"/>
      <c r="AB18" s="185"/>
      <c r="AC18" s="945"/>
      <c r="AD18" s="945"/>
      <c r="AE18" s="945"/>
      <c r="AF18" s="945"/>
      <c r="AG18" s="944" t="s">
        <v>196</v>
      </c>
      <c r="AH18" s="1516">
        <v>15</v>
      </c>
      <c r="AI18" s="1516"/>
      <c r="AJ18" s="1516"/>
      <c r="AK18" s="948"/>
      <c r="AL18" s="948"/>
      <c r="AM18" s="1813" t="s">
        <v>6</v>
      </c>
      <c r="AN18" s="1814"/>
      <c r="AO18" s="597">
        <f>AU19</f>
        <v>562086</v>
      </c>
      <c r="AP18" s="696">
        <f>360859</f>
        <v>360859</v>
      </c>
      <c r="AQ18" s="696">
        <v>0</v>
      </c>
      <c r="AR18" s="696">
        <f>-96481+2</f>
        <v>-96479</v>
      </c>
      <c r="AS18" s="696">
        <v>0</v>
      </c>
      <c r="AT18" s="696">
        <v>-460662</v>
      </c>
      <c r="AU18" s="206">
        <f t="shared" si="3"/>
        <v>365804</v>
      </c>
      <c r="AV18" s="151"/>
    </row>
    <row r="19" spans="2:48" ht="21" customHeight="1" x14ac:dyDescent="0.2">
      <c r="B19" s="2023"/>
      <c r="C19" s="2023"/>
      <c r="D19" s="2023"/>
      <c r="E19" s="2023"/>
      <c r="F19" s="2023"/>
      <c r="G19" s="2023"/>
      <c r="H19" s="2023"/>
      <c r="I19" s="2023"/>
      <c r="J19" s="2023"/>
      <c r="K19" s="2023"/>
      <c r="L19" s="2023"/>
      <c r="M19" s="2023"/>
      <c r="N19" s="2023"/>
      <c r="O19" s="2023"/>
      <c r="P19" s="2023"/>
      <c r="Q19" s="2023"/>
      <c r="R19" s="2023"/>
      <c r="S19" s="2023"/>
      <c r="T19" s="2023"/>
      <c r="U19" s="2023"/>
      <c r="V19" s="2024"/>
      <c r="W19" s="1684">
        <v>5573</v>
      </c>
      <c r="X19" s="1684"/>
      <c r="Y19" s="1684"/>
      <c r="Z19" s="1684"/>
      <c r="AA19" s="1863"/>
      <c r="AB19" s="185"/>
      <c r="AC19" s="945"/>
      <c r="AD19" s="945"/>
      <c r="AE19" s="945"/>
      <c r="AF19" s="945"/>
      <c r="AG19" s="944" t="s">
        <v>196</v>
      </c>
      <c r="AH19" s="1516">
        <v>14</v>
      </c>
      <c r="AI19" s="1516"/>
      <c r="AJ19" s="1516"/>
      <c r="AK19" s="948"/>
      <c r="AL19" s="948"/>
      <c r="AM19" s="1813" t="s">
        <v>7</v>
      </c>
      <c r="AN19" s="1814"/>
      <c r="AO19" s="695">
        <v>566240</v>
      </c>
      <c r="AP19" s="696">
        <v>559860</v>
      </c>
      <c r="AQ19" s="696">
        <v>0</v>
      </c>
      <c r="AR19" s="696">
        <v>-355252</v>
      </c>
      <c r="AS19" s="696">
        <v>0</v>
      </c>
      <c r="AT19" s="696">
        <v>-208762</v>
      </c>
      <c r="AU19" s="206">
        <f t="shared" si="3"/>
        <v>562086</v>
      </c>
      <c r="AV19" s="151"/>
    </row>
    <row r="20" spans="2:48" ht="20.25" customHeight="1" x14ac:dyDescent="0.2">
      <c r="B20" s="2027" t="s">
        <v>615</v>
      </c>
      <c r="C20" s="2027"/>
      <c r="D20" s="2027"/>
      <c r="E20" s="2027"/>
      <c r="F20" s="2027"/>
      <c r="G20" s="2027"/>
      <c r="H20" s="2027"/>
      <c r="I20" s="2027"/>
      <c r="J20" s="2027"/>
      <c r="K20" s="2027"/>
      <c r="L20" s="2027"/>
      <c r="M20" s="2027"/>
      <c r="N20" s="2027"/>
      <c r="O20" s="2027"/>
      <c r="P20" s="2027"/>
      <c r="Q20" s="2027"/>
      <c r="R20" s="2027"/>
      <c r="S20" s="2027"/>
      <c r="T20" s="2027"/>
      <c r="U20" s="2027"/>
      <c r="V20" s="2028"/>
      <c r="W20" s="1684">
        <v>5554</v>
      </c>
      <c r="X20" s="1684"/>
      <c r="Y20" s="1684"/>
      <c r="Z20" s="1684"/>
      <c r="AA20" s="1863"/>
      <c r="AB20" s="185"/>
      <c r="AC20" s="945"/>
      <c r="AD20" s="945"/>
      <c r="AE20" s="945"/>
      <c r="AF20" s="945"/>
      <c r="AG20" s="944" t="s">
        <v>196</v>
      </c>
      <c r="AH20" s="1516">
        <v>15</v>
      </c>
      <c r="AI20" s="1516"/>
      <c r="AJ20" s="1516"/>
      <c r="AK20" s="948"/>
      <c r="AL20" s="948"/>
      <c r="AM20" s="1813" t="s">
        <v>6</v>
      </c>
      <c r="AN20" s="1814"/>
      <c r="AO20" s="597">
        <f>AU21</f>
        <v>39</v>
      </c>
      <c r="AP20" s="959">
        <f t="shared" ref="AP20:AT20" si="4">AP22+AP24</f>
        <v>0</v>
      </c>
      <c r="AQ20" s="959">
        <f t="shared" si="4"/>
        <v>0</v>
      </c>
      <c r="AR20" s="959">
        <f t="shared" si="4"/>
        <v>-39</v>
      </c>
      <c r="AS20" s="959">
        <f t="shared" si="4"/>
        <v>0</v>
      </c>
      <c r="AT20" s="959">
        <f t="shared" si="4"/>
        <v>0</v>
      </c>
      <c r="AU20" s="206">
        <f t="shared" si="3"/>
        <v>0</v>
      </c>
      <c r="AV20" s="151"/>
    </row>
    <row r="21" spans="2:48" ht="21" customHeight="1" x14ac:dyDescent="0.2">
      <c r="B21" s="1696"/>
      <c r="C21" s="1696"/>
      <c r="D21" s="1696"/>
      <c r="E21" s="1696"/>
      <c r="F21" s="1696"/>
      <c r="G21" s="1696"/>
      <c r="H21" s="1696"/>
      <c r="I21" s="1696"/>
      <c r="J21" s="1696"/>
      <c r="K21" s="1696"/>
      <c r="L21" s="1696"/>
      <c r="M21" s="1696"/>
      <c r="N21" s="1696"/>
      <c r="O21" s="1696"/>
      <c r="P21" s="1696"/>
      <c r="Q21" s="1696"/>
      <c r="R21" s="1696"/>
      <c r="S21" s="1696"/>
      <c r="T21" s="1696"/>
      <c r="U21" s="1696"/>
      <c r="V21" s="1697"/>
      <c r="W21" s="1684">
        <v>5574</v>
      </c>
      <c r="X21" s="1684"/>
      <c r="Y21" s="1684"/>
      <c r="Z21" s="1684"/>
      <c r="AA21" s="1863"/>
      <c r="AB21" s="185"/>
      <c r="AC21" s="945"/>
      <c r="AD21" s="945"/>
      <c r="AE21" s="945"/>
      <c r="AF21" s="945"/>
      <c r="AG21" s="944" t="s">
        <v>196</v>
      </c>
      <c r="AH21" s="1516">
        <v>14</v>
      </c>
      <c r="AI21" s="1516"/>
      <c r="AJ21" s="1516"/>
      <c r="AK21" s="948"/>
      <c r="AL21" s="948"/>
      <c r="AM21" s="1813" t="s">
        <v>7</v>
      </c>
      <c r="AN21" s="1814"/>
      <c r="AO21" s="599">
        <f>AO23+AO25</f>
        <v>39</v>
      </c>
      <c r="AP21" s="959">
        <f t="shared" ref="AP21:AT21" si="5">AP23+AP25</f>
        <v>0</v>
      </c>
      <c r="AQ21" s="959">
        <f t="shared" si="5"/>
        <v>0</v>
      </c>
      <c r="AR21" s="959">
        <f t="shared" si="5"/>
        <v>0</v>
      </c>
      <c r="AS21" s="959">
        <f t="shared" si="5"/>
        <v>0</v>
      </c>
      <c r="AT21" s="959">
        <f t="shared" si="5"/>
        <v>0</v>
      </c>
      <c r="AU21" s="206">
        <f t="shared" si="3"/>
        <v>39</v>
      </c>
      <c r="AV21" s="151"/>
    </row>
    <row r="22" spans="2:48" ht="20.100000000000001" customHeight="1" x14ac:dyDescent="0.2">
      <c r="B22" s="1820" t="s">
        <v>616</v>
      </c>
      <c r="C22" s="1820"/>
      <c r="D22" s="1820"/>
      <c r="E22" s="1820"/>
      <c r="F22" s="1820"/>
      <c r="G22" s="1820"/>
      <c r="H22" s="1820"/>
      <c r="I22" s="1820"/>
      <c r="J22" s="1820"/>
      <c r="K22" s="1820"/>
      <c r="L22" s="1820"/>
      <c r="M22" s="1820"/>
      <c r="N22" s="1820"/>
      <c r="O22" s="1820"/>
      <c r="P22" s="1820"/>
      <c r="Q22" s="1820"/>
      <c r="R22" s="1820"/>
      <c r="S22" s="1820"/>
      <c r="T22" s="1820"/>
      <c r="U22" s="1820"/>
      <c r="V22" s="1821"/>
      <c r="W22" s="1684">
        <v>55541</v>
      </c>
      <c r="X22" s="1684"/>
      <c r="Y22" s="1684"/>
      <c r="Z22" s="1684"/>
      <c r="AA22" s="1863"/>
      <c r="AB22" s="185"/>
      <c r="AC22" s="945"/>
      <c r="AD22" s="945"/>
      <c r="AE22" s="945"/>
      <c r="AF22" s="945"/>
      <c r="AG22" s="944" t="s">
        <v>196</v>
      </c>
      <c r="AH22" s="1516">
        <v>15</v>
      </c>
      <c r="AI22" s="1516"/>
      <c r="AJ22" s="1516"/>
      <c r="AK22" s="948"/>
      <c r="AL22" s="948"/>
      <c r="AM22" s="1813" t="s">
        <v>6</v>
      </c>
      <c r="AN22" s="1814"/>
      <c r="AO22" s="597">
        <f>AU23</f>
        <v>39</v>
      </c>
      <c r="AP22" s="70">
        <v>0</v>
      </c>
      <c r="AQ22" s="70">
        <v>0</v>
      </c>
      <c r="AR22" s="548">
        <v>-39</v>
      </c>
      <c r="AS22" s="549">
        <v>0</v>
      </c>
      <c r="AT22" s="548">
        <v>0</v>
      </c>
      <c r="AU22" s="206">
        <f t="shared" si="3"/>
        <v>0</v>
      </c>
      <c r="AV22" s="151"/>
    </row>
    <row r="23" spans="2:48" ht="20.100000000000001" customHeight="1" x14ac:dyDescent="0.2">
      <c r="B23" s="1832"/>
      <c r="C23" s="1832"/>
      <c r="D23" s="1832"/>
      <c r="E23" s="1832"/>
      <c r="F23" s="1832"/>
      <c r="G23" s="1832"/>
      <c r="H23" s="1832"/>
      <c r="I23" s="1832"/>
      <c r="J23" s="1832"/>
      <c r="K23" s="1832"/>
      <c r="L23" s="1832"/>
      <c r="M23" s="1832"/>
      <c r="N23" s="1832"/>
      <c r="O23" s="1832"/>
      <c r="P23" s="1832"/>
      <c r="Q23" s="1832"/>
      <c r="R23" s="1832"/>
      <c r="S23" s="1832"/>
      <c r="T23" s="1832"/>
      <c r="U23" s="1832"/>
      <c r="V23" s="1833"/>
      <c r="W23" s="1684">
        <v>55741</v>
      </c>
      <c r="X23" s="1684"/>
      <c r="Y23" s="1684"/>
      <c r="Z23" s="1684"/>
      <c r="AA23" s="1863"/>
      <c r="AB23" s="185"/>
      <c r="AC23" s="945"/>
      <c r="AD23" s="945"/>
      <c r="AE23" s="945"/>
      <c r="AF23" s="945"/>
      <c r="AG23" s="944" t="s">
        <v>196</v>
      </c>
      <c r="AH23" s="1516">
        <v>14</v>
      </c>
      <c r="AI23" s="1516"/>
      <c r="AJ23" s="1516"/>
      <c r="AK23" s="948"/>
      <c r="AL23" s="948"/>
      <c r="AM23" s="1813" t="s">
        <v>7</v>
      </c>
      <c r="AN23" s="1814"/>
      <c r="AO23" s="672">
        <v>39</v>
      </c>
      <c r="AP23" s="91">
        <v>0</v>
      </c>
      <c r="AQ23" s="91">
        <v>0</v>
      </c>
      <c r="AR23" s="592">
        <v>0</v>
      </c>
      <c r="AS23" s="672">
        <v>0</v>
      </c>
      <c r="AT23" s="592">
        <v>0</v>
      </c>
      <c r="AU23" s="460">
        <f t="shared" si="3"/>
        <v>39</v>
      </c>
      <c r="AV23" s="151"/>
    </row>
    <row r="24" spans="2:48" ht="20.100000000000001" customHeight="1" x14ac:dyDescent="0.2">
      <c r="B24" s="1820" t="s">
        <v>617</v>
      </c>
      <c r="C24" s="1820"/>
      <c r="D24" s="1820"/>
      <c r="E24" s="1820"/>
      <c r="F24" s="1820"/>
      <c r="G24" s="1820"/>
      <c r="H24" s="1820"/>
      <c r="I24" s="1820"/>
      <c r="J24" s="1820"/>
      <c r="K24" s="1820"/>
      <c r="L24" s="1820"/>
      <c r="M24" s="1820"/>
      <c r="N24" s="1820"/>
      <c r="O24" s="1820"/>
      <c r="P24" s="1820"/>
      <c r="Q24" s="1820"/>
      <c r="R24" s="1820"/>
      <c r="S24" s="1820"/>
      <c r="T24" s="1820"/>
      <c r="U24" s="1820"/>
      <c r="V24" s="1821"/>
      <c r="W24" s="1684">
        <v>55542</v>
      </c>
      <c r="X24" s="1684"/>
      <c r="Y24" s="1684"/>
      <c r="Z24" s="1684"/>
      <c r="AA24" s="1863"/>
      <c r="AB24" s="185"/>
      <c r="AC24" s="945"/>
      <c r="AD24" s="945"/>
      <c r="AE24" s="945"/>
      <c r="AF24" s="945"/>
      <c r="AG24" s="944" t="s">
        <v>196</v>
      </c>
      <c r="AH24" s="1516">
        <v>15</v>
      </c>
      <c r="AI24" s="1516"/>
      <c r="AJ24" s="1516"/>
      <c r="AK24" s="948"/>
      <c r="AL24" s="948"/>
      <c r="AM24" s="1813" t="s">
        <v>6</v>
      </c>
      <c r="AN24" s="1814"/>
      <c r="AO24" s="646">
        <f>AU25</f>
        <v>0</v>
      </c>
      <c r="AP24" s="91">
        <v>0</v>
      </c>
      <c r="AQ24" s="91">
        <v>0</v>
      </c>
      <c r="AR24" s="592">
        <v>0</v>
      </c>
      <c r="AS24" s="672">
        <v>0</v>
      </c>
      <c r="AT24" s="592">
        <v>0</v>
      </c>
      <c r="AU24" s="206">
        <f t="shared" si="3"/>
        <v>0</v>
      </c>
      <c r="AV24" s="151"/>
    </row>
    <row r="25" spans="2:48" ht="20.100000000000001" customHeight="1" thickBot="1" x14ac:dyDescent="0.25">
      <c r="B25" s="1832"/>
      <c r="C25" s="1832"/>
      <c r="D25" s="1832"/>
      <c r="E25" s="1832"/>
      <c r="F25" s="1832"/>
      <c r="G25" s="1832"/>
      <c r="H25" s="1832"/>
      <c r="I25" s="1832"/>
      <c r="J25" s="1832"/>
      <c r="K25" s="1832"/>
      <c r="L25" s="1832"/>
      <c r="M25" s="1832"/>
      <c r="N25" s="1832"/>
      <c r="O25" s="1832"/>
      <c r="P25" s="1832"/>
      <c r="Q25" s="1832"/>
      <c r="R25" s="1832"/>
      <c r="S25" s="1832"/>
      <c r="T25" s="1832"/>
      <c r="U25" s="1832"/>
      <c r="V25" s="1833"/>
      <c r="W25" s="1549">
        <v>55742</v>
      </c>
      <c r="X25" s="1549"/>
      <c r="Y25" s="1549"/>
      <c r="Z25" s="1549"/>
      <c r="AA25" s="1558"/>
      <c r="AB25" s="187"/>
      <c r="AC25" s="1557" t="s">
        <v>196</v>
      </c>
      <c r="AD25" s="1557"/>
      <c r="AE25" s="1557"/>
      <c r="AF25" s="1557"/>
      <c r="AG25" s="1557"/>
      <c r="AH25" s="1516">
        <v>14</v>
      </c>
      <c r="AI25" s="1516"/>
      <c r="AJ25" s="1516"/>
      <c r="AK25" s="1557"/>
      <c r="AL25" s="1557"/>
      <c r="AM25" s="2029" t="s">
        <v>7</v>
      </c>
      <c r="AN25" s="2030"/>
      <c r="AO25" s="587">
        <v>0</v>
      </c>
      <c r="AP25" s="589">
        <v>0</v>
      </c>
      <c r="AQ25" s="589">
        <v>0</v>
      </c>
      <c r="AR25" s="586">
        <v>0</v>
      </c>
      <c r="AS25" s="587">
        <v>0</v>
      </c>
      <c r="AT25" s="586">
        <v>0</v>
      </c>
      <c r="AU25" s="461">
        <f t="shared" si="3"/>
        <v>0</v>
      </c>
      <c r="AV25" s="151"/>
    </row>
    <row r="26" spans="2:48" ht="27" customHeight="1" x14ac:dyDescent="0.2">
      <c r="B26" s="1550" t="s">
        <v>618</v>
      </c>
      <c r="C26" s="1550"/>
      <c r="D26" s="1550"/>
      <c r="E26" s="1550"/>
      <c r="F26" s="1550"/>
      <c r="G26" s="1550"/>
      <c r="H26" s="1550"/>
      <c r="I26" s="1550"/>
      <c r="J26" s="1550"/>
      <c r="K26" s="1550"/>
      <c r="L26" s="1550"/>
      <c r="M26" s="1550"/>
      <c r="N26" s="1550"/>
      <c r="O26" s="1550"/>
      <c r="P26" s="1550"/>
      <c r="Q26" s="1550"/>
      <c r="R26" s="1550"/>
      <c r="S26" s="1550"/>
      <c r="T26" s="1550"/>
      <c r="U26" s="1550"/>
      <c r="V26" s="1550"/>
      <c r="W26" s="1830">
        <v>5560</v>
      </c>
      <c r="X26" s="1830"/>
      <c r="Y26" s="1830"/>
      <c r="Z26" s="1830"/>
      <c r="AA26" s="1864"/>
      <c r="AB26" s="130"/>
      <c r="AC26" s="947"/>
      <c r="AD26" s="947"/>
      <c r="AE26" s="947"/>
      <c r="AF26" s="947"/>
      <c r="AG26" s="946" t="s">
        <v>196</v>
      </c>
      <c r="AH26" s="1516">
        <v>15</v>
      </c>
      <c r="AI26" s="1516"/>
      <c r="AJ26" s="1516"/>
      <c r="AK26" s="949"/>
      <c r="AL26" s="949"/>
      <c r="AM26" s="2021" t="s">
        <v>6</v>
      </c>
      <c r="AN26" s="2022"/>
      <c r="AO26" s="633" t="e">
        <f>#REF!</f>
        <v>#REF!</v>
      </c>
      <c r="AP26" s="362">
        <f t="shared" ref="AP26:AT27" si="6">SUM(AP29,AP36,AP53,AP55,AP57,AP59,AP61,AP63)</f>
        <v>8153051</v>
      </c>
      <c r="AQ26" s="362">
        <f t="shared" si="6"/>
        <v>1681</v>
      </c>
      <c r="AR26" s="632">
        <f t="shared" si="6"/>
        <v>-7473636</v>
      </c>
      <c r="AS26" s="633">
        <f t="shared" si="6"/>
        <v>-20376</v>
      </c>
      <c r="AT26" s="632">
        <f t="shared" si="6"/>
        <v>460793</v>
      </c>
      <c r="AU26" s="698" t="e">
        <f t="shared" si="3"/>
        <v>#REF!</v>
      </c>
      <c r="AV26" s="151"/>
    </row>
    <row r="27" spans="2:48" ht="24" customHeight="1" x14ac:dyDescent="0.2">
      <c r="B27" s="2035"/>
      <c r="C27" s="2035"/>
      <c r="D27" s="2035"/>
      <c r="E27" s="2035"/>
      <c r="F27" s="2035"/>
      <c r="G27" s="2035"/>
      <c r="H27" s="2035"/>
      <c r="I27" s="2035"/>
      <c r="J27" s="2035"/>
      <c r="K27" s="2035"/>
      <c r="L27" s="2035"/>
      <c r="M27" s="2035"/>
      <c r="N27" s="2035"/>
      <c r="O27" s="2035"/>
      <c r="P27" s="2035"/>
      <c r="Q27" s="2035"/>
      <c r="R27" s="2035"/>
      <c r="S27" s="2035"/>
      <c r="T27" s="2035"/>
      <c r="U27" s="2035"/>
      <c r="V27" s="2035"/>
      <c r="W27" s="1684">
        <v>5580</v>
      </c>
      <c r="X27" s="1684"/>
      <c r="Y27" s="1684"/>
      <c r="Z27" s="1684"/>
      <c r="AA27" s="1863"/>
      <c r="AB27" s="185"/>
      <c r="AC27" s="945"/>
      <c r="AD27" s="945"/>
      <c r="AE27" s="945"/>
      <c r="AF27" s="945"/>
      <c r="AG27" s="944" t="s">
        <v>196</v>
      </c>
      <c r="AH27" s="1516">
        <v>14</v>
      </c>
      <c r="AI27" s="1516"/>
      <c r="AJ27" s="1516"/>
      <c r="AK27" s="948"/>
      <c r="AL27" s="948"/>
      <c r="AM27" s="1813" t="s">
        <v>7</v>
      </c>
      <c r="AN27" s="1814"/>
      <c r="AO27" s="646" t="e">
        <f>#REF!</f>
        <v>#REF!</v>
      </c>
      <c r="AP27" s="877">
        <f>SUM(AP30,AP37,AP54,AP56,AP58,AP60,AP62,AP64)</f>
        <v>7044322</v>
      </c>
      <c r="AQ27" s="877">
        <f t="shared" si="6"/>
        <v>1064</v>
      </c>
      <c r="AR27" s="595">
        <f t="shared" si="6"/>
        <v>-8684415</v>
      </c>
      <c r="AS27" s="599">
        <f t="shared" si="6"/>
        <v>-22580</v>
      </c>
      <c r="AT27" s="595">
        <f t="shared" si="6"/>
        <v>208827</v>
      </c>
      <c r="AU27" s="206" t="e">
        <f t="shared" si="3"/>
        <v>#REF!</v>
      </c>
      <c r="AV27" s="151"/>
    </row>
    <row r="28" spans="2:48" s="873" customFormat="1" ht="12.75" customHeight="1" x14ac:dyDescent="0.2">
      <c r="B28" s="2121" t="s">
        <v>191</v>
      </c>
      <c r="C28" s="2121"/>
      <c r="D28" s="2121"/>
      <c r="E28" s="2121"/>
      <c r="F28" s="2121"/>
      <c r="G28" s="2121"/>
      <c r="H28" s="2121"/>
      <c r="I28" s="2121"/>
      <c r="J28" s="2121"/>
      <c r="K28" s="2121"/>
      <c r="L28" s="2121"/>
      <c r="M28" s="2121"/>
      <c r="N28" s="2121"/>
      <c r="O28" s="2121"/>
      <c r="P28" s="2121"/>
      <c r="Q28" s="2121"/>
      <c r="R28" s="2121"/>
      <c r="S28" s="2121"/>
      <c r="T28" s="2121"/>
      <c r="U28" s="2121"/>
      <c r="V28" s="2122"/>
      <c r="W28" s="1684"/>
      <c r="X28" s="1684"/>
      <c r="Y28" s="1684"/>
      <c r="Z28" s="1684"/>
      <c r="AA28" s="1863"/>
      <c r="AB28" s="1556"/>
      <c r="AC28" s="1557"/>
      <c r="AD28" s="1557"/>
      <c r="AE28" s="1557"/>
      <c r="AF28" s="1557"/>
      <c r="AG28" s="1557"/>
      <c r="AH28" s="1557"/>
      <c r="AI28" s="1557"/>
      <c r="AJ28" s="1557"/>
      <c r="AK28" s="1557"/>
      <c r="AL28" s="1557"/>
      <c r="AM28" s="1557"/>
      <c r="AN28" s="1801"/>
      <c r="AO28" s="599"/>
      <c r="AP28" s="877"/>
      <c r="AQ28" s="877"/>
      <c r="AR28" s="595"/>
      <c r="AS28" s="599"/>
      <c r="AT28" s="595"/>
      <c r="AU28" s="206"/>
      <c r="AV28" s="176"/>
    </row>
    <row r="29" spans="2:48" ht="18" customHeight="1" x14ac:dyDescent="0.2">
      <c r="B29" s="1512" t="s">
        <v>619</v>
      </c>
      <c r="C29" s="1512"/>
      <c r="D29" s="1512"/>
      <c r="E29" s="1512"/>
      <c r="F29" s="1512"/>
      <c r="G29" s="1512"/>
      <c r="H29" s="1512"/>
      <c r="I29" s="1512"/>
      <c r="J29" s="1512"/>
      <c r="K29" s="1512"/>
      <c r="L29" s="1512"/>
      <c r="M29" s="1512"/>
      <c r="N29" s="1512"/>
      <c r="O29" s="1512"/>
      <c r="P29" s="1512"/>
      <c r="Q29" s="1512"/>
      <c r="R29" s="1512"/>
      <c r="S29" s="1512"/>
      <c r="T29" s="1512"/>
      <c r="U29" s="1512"/>
      <c r="V29" s="1513"/>
      <c r="W29" s="1684">
        <v>5561</v>
      </c>
      <c r="X29" s="1684"/>
      <c r="Y29" s="1684"/>
      <c r="Z29" s="1684"/>
      <c r="AA29" s="1863"/>
      <c r="AB29" s="130"/>
      <c r="AC29" s="947"/>
      <c r="AD29" s="947"/>
      <c r="AE29" s="947"/>
      <c r="AF29" s="947"/>
      <c r="AG29" s="946" t="s">
        <v>196</v>
      </c>
      <c r="AH29" s="1516">
        <v>15</v>
      </c>
      <c r="AI29" s="1516"/>
      <c r="AJ29" s="1516"/>
      <c r="AK29" s="949"/>
      <c r="AL29" s="949"/>
      <c r="AM29" s="2021" t="s">
        <v>6</v>
      </c>
      <c r="AN29" s="2022"/>
      <c r="AO29" s="597" t="e">
        <f>#REF!</f>
        <v>#REF!</v>
      </c>
      <c r="AP29" s="604">
        <f t="shared" ref="AP29:AT30" si="7">SUM(AP32,AP34)</f>
        <v>4646325</v>
      </c>
      <c r="AQ29" s="604">
        <f t="shared" si="7"/>
        <v>0</v>
      </c>
      <c r="AR29" s="636">
        <f t="shared" si="7"/>
        <v>-5047838</v>
      </c>
      <c r="AS29" s="597">
        <f t="shared" si="7"/>
        <v>-5900</v>
      </c>
      <c r="AT29" s="636">
        <f t="shared" si="7"/>
        <v>131</v>
      </c>
      <c r="AU29" s="459" t="e">
        <f t="shared" ref="AU29" si="8">SUM(AO29:AT29)</f>
        <v>#REF!</v>
      </c>
      <c r="AV29" s="151"/>
    </row>
    <row r="30" spans="2:48" ht="18" customHeight="1" x14ac:dyDescent="0.2">
      <c r="B30" s="2023"/>
      <c r="C30" s="2023"/>
      <c r="D30" s="2023"/>
      <c r="E30" s="2023"/>
      <c r="F30" s="2023"/>
      <c r="G30" s="2023"/>
      <c r="H30" s="2023"/>
      <c r="I30" s="2023"/>
      <c r="J30" s="2023"/>
      <c r="K30" s="2023"/>
      <c r="L30" s="2023"/>
      <c r="M30" s="2023"/>
      <c r="N30" s="2023"/>
      <c r="O30" s="2023"/>
      <c r="P30" s="2023"/>
      <c r="Q30" s="2023"/>
      <c r="R30" s="2023"/>
      <c r="S30" s="2023"/>
      <c r="T30" s="2023"/>
      <c r="U30" s="2023"/>
      <c r="V30" s="2024"/>
      <c r="W30" s="1684">
        <v>5581</v>
      </c>
      <c r="X30" s="1684"/>
      <c r="Y30" s="1684"/>
      <c r="Z30" s="1684"/>
      <c r="AA30" s="1863"/>
      <c r="AB30" s="185"/>
      <c r="AC30" s="945"/>
      <c r="AD30" s="945"/>
      <c r="AE30" s="945"/>
      <c r="AF30" s="945"/>
      <c r="AG30" s="944" t="s">
        <v>196</v>
      </c>
      <c r="AH30" s="1516">
        <v>14</v>
      </c>
      <c r="AI30" s="1516"/>
      <c r="AJ30" s="1516"/>
      <c r="AK30" s="948"/>
      <c r="AL30" s="948"/>
      <c r="AM30" s="1813" t="s">
        <v>7</v>
      </c>
      <c r="AN30" s="1814"/>
      <c r="AO30" s="646" t="e">
        <f>#REF!</f>
        <v>#REF!</v>
      </c>
      <c r="AP30" s="877">
        <f t="shared" si="7"/>
        <v>5168503</v>
      </c>
      <c r="AQ30" s="877">
        <f t="shared" si="7"/>
        <v>9</v>
      </c>
      <c r="AR30" s="595">
        <f t="shared" si="7"/>
        <v>-6060606</v>
      </c>
      <c r="AS30" s="599">
        <f t="shared" si="7"/>
        <v>-5018</v>
      </c>
      <c r="AT30" s="595">
        <f t="shared" si="7"/>
        <v>65</v>
      </c>
      <c r="AU30" s="206" t="e">
        <f>SUM(AO30:AT30)</f>
        <v>#REF!</v>
      </c>
      <c r="AV30" s="151"/>
    </row>
    <row r="31" spans="2:48" s="873" customFormat="1" ht="13.5" customHeight="1" x14ac:dyDescent="0.2">
      <c r="B31" s="2069" t="s">
        <v>191</v>
      </c>
      <c r="C31" s="2069"/>
      <c r="D31" s="2069"/>
      <c r="E31" s="2069"/>
      <c r="F31" s="2069"/>
      <c r="G31" s="2069"/>
      <c r="H31" s="2069"/>
      <c r="I31" s="2069"/>
      <c r="J31" s="2069"/>
      <c r="K31" s="2069"/>
      <c r="L31" s="2069"/>
      <c r="M31" s="2069"/>
      <c r="N31" s="2069"/>
      <c r="O31" s="2069"/>
      <c r="P31" s="2069"/>
      <c r="Q31" s="2069"/>
      <c r="R31" s="2069"/>
      <c r="S31" s="2069"/>
      <c r="T31" s="2069"/>
      <c r="U31" s="2069"/>
      <c r="V31" s="2070"/>
      <c r="W31" s="1549"/>
      <c r="X31" s="1549"/>
      <c r="Y31" s="1549"/>
      <c r="Z31" s="1549"/>
      <c r="AA31" s="1558"/>
      <c r="AB31" s="1556"/>
      <c r="AC31" s="1557"/>
      <c r="AD31" s="1557"/>
      <c r="AE31" s="1557"/>
      <c r="AF31" s="1557"/>
      <c r="AG31" s="1557"/>
      <c r="AH31" s="1557"/>
      <c r="AI31" s="1557"/>
      <c r="AJ31" s="1557"/>
      <c r="AK31" s="1557"/>
      <c r="AL31" s="1557"/>
      <c r="AM31" s="1557"/>
      <c r="AN31" s="1801"/>
      <c r="AO31" s="599"/>
      <c r="AP31" s="877"/>
      <c r="AQ31" s="877"/>
      <c r="AR31" s="595"/>
      <c r="AS31" s="599"/>
      <c r="AT31" s="595"/>
      <c r="AU31" s="206"/>
      <c r="AV31" s="176"/>
    </row>
    <row r="32" spans="2:48" ht="19.5" customHeight="1" x14ac:dyDescent="0.2">
      <c r="B32" s="1832" t="s">
        <v>613</v>
      </c>
      <c r="C32" s="1832"/>
      <c r="D32" s="1832"/>
      <c r="E32" s="1832"/>
      <c r="F32" s="1832"/>
      <c r="G32" s="1832"/>
      <c r="H32" s="1832"/>
      <c r="I32" s="1832"/>
      <c r="J32" s="1832"/>
      <c r="K32" s="1832"/>
      <c r="L32" s="1832"/>
      <c r="M32" s="1832"/>
      <c r="N32" s="1832"/>
      <c r="O32" s="1832"/>
      <c r="P32" s="1832"/>
      <c r="Q32" s="1832"/>
      <c r="R32" s="1832"/>
      <c r="S32" s="1832"/>
      <c r="T32" s="1832"/>
      <c r="U32" s="1832"/>
      <c r="V32" s="1833"/>
      <c r="W32" s="1830">
        <v>55611</v>
      </c>
      <c r="X32" s="1830"/>
      <c r="Y32" s="1830"/>
      <c r="Z32" s="1830"/>
      <c r="AA32" s="1864"/>
      <c r="AB32" s="130"/>
      <c r="AC32" s="947"/>
      <c r="AD32" s="947"/>
      <c r="AE32" s="947"/>
      <c r="AF32" s="947"/>
      <c r="AG32" s="946" t="s">
        <v>196</v>
      </c>
      <c r="AH32" s="1516">
        <v>15</v>
      </c>
      <c r="AI32" s="1516"/>
      <c r="AJ32" s="1516"/>
      <c r="AK32" s="949"/>
      <c r="AL32" s="949"/>
      <c r="AM32" s="2021" t="s">
        <v>6</v>
      </c>
      <c r="AN32" s="2022"/>
      <c r="AO32" s="978">
        <f>AU33</f>
        <v>1035711</v>
      </c>
      <c r="AP32" s="696">
        <f>998438+4302</f>
        <v>1002740</v>
      </c>
      <c r="AQ32" s="696">
        <v>0</v>
      </c>
      <c r="AR32" s="696">
        <f>-858817+1-4302</f>
        <v>-863118</v>
      </c>
      <c r="AS32" s="696">
        <v>-1637</v>
      </c>
      <c r="AT32" s="696">
        <v>131</v>
      </c>
      <c r="AU32" s="989">
        <f t="shared" ref="AU32:AU37" si="9">SUM(AO32:AT32)</f>
        <v>1173827</v>
      </c>
      <c r="AV32" s="151"/>
    </row>
    <row r="33" spans="2:48" ht="18" customHeight="1" x14ac:dyDescent="0.2">
      <c r="B33" s="1832"/>
      <c r="C33" s="1832"/>
      <c r="D33" s="1832"/>
      <c r="E33" s="1832"/>
      <c r="F33" s="1832"/>
      <c r="G33" s="1832"/>
      <c r="H33" s="1832"/>
      <c r="I33" s="1832"/>
      <c r="J33" s="1832"/>
      <c r="K33" s="1832"/>
      <c r="L33" s="1832"/>
      <c r="M33" s="1832"/>
      <c r="N33" s="1832"/>
      <c r="O33" s="1832"/>
      <c r="P33" s="1832"/>
      <c r="Q33" s="1832"/>
      <c r="R33" s="1832"/>
      <c r="S33" s="1832"/>
      <c r="T33" s="1832"/>
      <c r="U33" s="1832"/>
      <c r="V33" s="1833"/>
      <c r="W33" s="1684">
        <v>55811</v>
      </c>
      <c r="X33" s="1684"/>
      <c r="Y33" s="1684"/>
      <c r="Z33" s="1684"/>
      <c r="AA33" s="1863"/>
      <c r="AB33" s="185"/>
      <c r="AC33" s="945"/>
      <c r="AD33" s="945"/>
      <c r="AE33" s="945"/>
      <c r="AF33" s="945"/>
      <c r="AG33" s="944" t="s">
        <v>196</v>
      </c>
      <c r="AH33" s="1516">
        <v>14</v>
      </c>
      <c r="AI33" s="1516"/>
      <c r="AJ33" s="1516"/>
      <c r="AK33" s="948"/>
      <c r="AL33" s="948"/>
      <c r="AM33" s="1813" t="s">
        <v>7</v>
      </c>
      <c r="AN33" s="1814"/>
      <c r="AO33" s="990">
        <v>1291591</v>
      </c>
      <c r="AP33" s="696">
        <v>938086</v>
      </c>
      <c r="AQ33" s="696">
        <v>0</v>
      </c>
      <c r="AR33" s="696">
        <v>-1191825</v>
      </c>
      <c r="AS33" s="696">
        <v>-2206</v>
      </c>
      <c r="AT33" s="696">
        <v>65</v>
      </c>
      <c r="AU33" s="989">
        <f t="shared" si="9"/>
        <v>1035711</v>
      </c>
      <c r="AV33" s="151"/>
    </row>
    <row r="34" spans="2:48" ht="15.75" customHeight="1" x14ac:dyDescent="0.2">
      <c r="B34" s="1820" t="s">
        <v>369</v>
      </c>
      <c r="C34" s="1820"/>
      <c r="D34" s="1820"/>
      <c r="E34" s="1820"/>
      <c r="F34" s="1820"/>
      <c r="G34" s="1820"/>
      <c r="H34" s="1820"/>
      <c r="I34" s="1820"/>
      <c r="J34" s="1820"/>
      <c r="K34" s="1820"/>
      <c r="L34" s="1820"/>
      <c r="M34" s="1820"/>
      <c r="N34" s="1820"/>
      <c r="O34" s="1820"/>
      <c r="P34" s="1820"/>
      <c r="Q34" s="1820"/>
      <c r="R34" s="1820"/>
      <c r="S34" s="1820"/>
      <c r="T34" s="1820"/>
      <c r="U34" s="1820"/>
      <c r="V34" s="1821"/>
      <c r="W34" s="1684">
        <v>55612</v>
      </c>
      <c r="X34" s="1684"/>
      <c r="Y34" s="1684"/>
      <c r="Z34" s="1684"/>
      <c r="AA34" s="1863"/>
      <c r="AB34" s="185"/>
      <c r="AC34" s="945"/>
      <c r="AD34" s="945"/>
      <c r="AE34" s="945"/>
      <c r="AF34" s="945"/>
      <c r="AG34" s="944" t="s">
        <v>196</v>
      </c>
      <c r="AH34" s="1516">
        <v>15</v>
      </c>
      <c r="AI34" s="1516"/>
      <c r="AJ34" s="1516"/>
      <c r="AK34" s="948"/>
      <c r="AL34" s="948"/>
      <c r="AM34" s="1813" t="s">
        <v>6</v>
      </c>
      <c r="AN34" s="1814"/>
      <c r="AO34" s="978">
        <f>AU35</f>
        <v>4279858</v>
      </c>
      <c r="AP34" s="696">
        <v>3643585</v>
      </c>
      <c r="AQ34" s="696">
        <v>0</v>
      </c>
      <c r="AR34" s="696">
        <f>-4184719-1</f>
        <v>-4184720</v>
      </c>
      <c r="AS34" s="696">
        <v>-4263</v>
      </c>
      <c r="AT34" s="696">
        <v>0</v>
      </c>
      <c r="AU34" s="989">
        <f t="shared" si="9"/>
        <v>3734460</v>
      </c>
      <c r="AV34" s="151"/>
    </row>
    <row r="35" spans="2:48" ht="16.5" customHeight="1" x14ac:dyDescent="0.2">
      <c r="B35" s="1832"/>
      <c r="C35" s="1832"/>
      <c r="D35" s="1832"/>
      <c r="E35" s="1832"/>
      <c r="F35" s="1832"/>
      <c r="G35" s="1832"/>
      <c r="H35" s="1832"/>
      <c r="I35" s="1832"/>
      <c r="J35" s="1832"/>
      <c r="K35" s="1832"/>
      <c r="L35" s="1832"/>
      <c r="M35" s="1832"/>
      <c r="N35" s="1832"/>
      <c r="O35" s="1832"/>
      <c r="P35" s="1832"/>
      <c r="Q35" s="1832"/>
      <c r="R35" s="1832"/>
      <c r="S35" s="1832"/>
      <c r="T35" s="1832"/>
      <c r="U35" s="1832"/>
      <c r="V35" s="1833"/>
      <c r="W35" s="1684">
        <v>55812</v>
      </c>
      <c r="X35" s="1684"/>
      <c r="Y35" s="1684"/>
      <c r="Z35" s="1684"/>
      <c r="AA35" s="1863"/>
      <c r="AB35" s="185"/>
      <c r="AC35" s="945"/>
      <c r="AD35" s="945"/>
      <c r="AE35" s="945"/>
      <c r="AF35" s="945"/>
      <c r="AG35" s="944" t="s">
        <v>196</v>
      </c>
      <c r="AH35" s="1516">
        <v>14</v>
      </c>
      <c r="AI35" s="1516"/>
      <c r="AJ35" s="1516"/>
      <c r="AK35" s="948"/>
      <c r="AL35" s="948"/>
      <c r="AM35" s="1813" t="s">
        <v>7</v>
      </c>
      <c r="AN35" s="1814"/>
      <c r="AO35" s="990">
        <v>4921025</v>
      </c>
      <c r="AP35" s="696">
        <v>4230417</v>
      </c>
      <c r="AQ35" s="696">
        <v>9</v>
      </c>
      <c r="AR35" s="696">
        <v>-4868781</v>
      </c>
      <c r="AS35" s="696">
        <v>-2812</v>
      </c>
      <c r="AT35" s="696">
        <v>0</v>
      </c>
      <c r="AU35" s="989">
        <f t="shared" si="9"/>
        <v>4279858</v>
      </c>
      <c r="AV35" s="151"/>
    </row>
    <row r="36" spans="2:48" ht="18" customHeight="1" x14ac:dyDescent="0.2">
      <c r="B36" s="1512" t="s">
        <v>620</v>
      </c>
      <c r="C36" s="1512"/>
      <c r="D36" s="1512"/>
      <c r="E36" s="1512"/>
      <c r="F36" s="1512"/>
      <c r="G36" s="1512"/>
      <c r="H36" s="1512"/>
      <c r="I36" s="1512"/>
      <c r="J36" s="1512"/>
      <c r="K36" s="1512"/>
      <c r="L36" s="1512"/>
      <c r="M36" s="1512"/>
      <c r="N36" s="1512"/>
      <c r="O36" s="1512"/>
      <c r="P36" s="1512"/>
      <c r="Q36" s="1512"/>
      <c r="R36" s="1512"/>
      <c r="S36" s="1512"/>
      <c r="T36" s="1512"/>
      <c r="U36" s="1512"/>
      <c r="V36" s="1513"/>
      <c r="W36" s="1684">
        <v>5562</v>
      </c>
      <c r="X36" s="1684"/>
      <c r="Y36" s="1684"/>
      <c r="Z36" s="1684"/>
      <c r="AA36" s="1863"/>
      <c r="AB36" s="185"/>
      <c r="AC36" s="945"/>
      <c r="AD36" s="945"/>
      <c r="AE36" s="945"/>
      <c r="AF36" s="945"/>
      <c r="AG36" s="944" t="s">
        <v>196</v>
      </c>
      <c r="AH36" s="1516">
        <v>15</v>
      </c>
      <c r="AI36" s="1516"/>
      <c r="AJ36" s="1516"/>
      <c r="AK36" s="948"/>
      <c r="AL36" s="948"/>
      <c r="AM36" s="1813" t="s">
        <v>6</v>
      </c>
      <c r="AN36" s="1814"/>
      <c r="AO36" s="597">
        <f>AU37</f>
        <v>1743124</v>
      </c>
      <c r="AP36" s="604">
        <f t="shared" ref="AP36:AT37" si="10">AP39+AP41+AP43+AP45+AP47+AP49+AP51</f>
        <v>904295</v>
      </c>
      <c r="AQ36" s="604">
        <f t="shared" si="10"/>
        <v>0</v>
      </c>
      <c r="AR36" s="636">
        <f t="shared" si="10"/>
        <v>-1054082</v>
      </c>
      <c r="AS36" s="597">
        <f t="shared" si="10"/>
        <v>-13279</v>
      </c>
      <c r="AT36" s="636">
        <f t="shared" si="10"/>
        <v>460662</v>
      </c>
      <c r="AU36" s="206">
        <f t="shared" si="9"/>
        <v>2040720</v>
      </c>
      <c r="AV36" s="151"/>
    </row>
    <row r="37" spans="2:48" ht="18" customHeight="1" x14ac:dyDescent="0.2">
      <c r="B37" s="2023"/>
      <c r="C37" s="2023"/>
      <c r="D37" s="2023"/>
      <c r="E37" s="2023"/>
      <c r="F37" s="2023"/>
      <c r="G37" s="2023"/>
      <c r="H37" s="2023"/>
      <c r="I37" s="2023"/>
      <c r="J37" s="2023"/>
      <c r="K37" s="2023"/>
      <c r="L37" s="2023"/>
      <c r="M37" s="2023"/>
      <c r="N37" s="2023"/>
      <c r="O37" s="2023"/>
      <c r="P37" s="2023"/>
      <c r="Q37" s="2023"/>
      <c r="R37" s="2023"/>
      <c r="S37" s="2023"/>
      <c r="T37" s="2023"/>
      <c r="U37" s="2023"/>
      <c r="V37" s="2024"/>
      <c r="W37" s="1684">
        <v>5582</v>
      </c>
      <c r="X37" s="1684"/>
      <c r="Y37" s="1684"/>
      <c r="Z37" s="1684"/>
      <c r="AA37" s="1863"/>
      <c r="AB37" s="185"/>
      <c r="AC37" s="945"/>
      <c r="AD37" s="945"/>
      <c r="AE37" s="945"/>
      <c r="AF37" s="945"/>
      <c r="AG37" s="944" t="s">
        <v>196</v>
      </c>
      <c r="AH37" s="1516">
        <v>14</v>
      </c>
      <c r="AI37" s="1516"/>
      <c r="AJ37" s="1516"/>
      <c r="AK37" s="948"/>
      <c r="AL37" s="948"/>
      <c r="AM37" s="1813" t="s">
        <v>7</v>
      </c>
      <c r="AN37" s="1814"/>
      <c r="AO37" s="646">
        <f>AO40+AO42+AO44+AO46+AO48+AO50+AO52</f>
        <v>2047937</v>
      </c>
      <c r="AP37" s="694">
        <f t="shared" si="10"/>
        <v>555865</v>
      </c>
      <c r="AQ37" s="694">
        <f t="shared" si="10"/>
        <v>0</v>
      </c>
      <c r="AR37" s="953">
        <f t="shared" si="10"/>
        <v>-1053212</v>
      </c>
      <c r="AS37" s="646">
        <f t="shared" si="10"/>
        <v>-16228</v>
      </c>
      <c r="AT37" s="953">
        <f t="shared" si="10"/>
        <v>208762</v>
      </c>
      <c r="AU37" s="206">
        <f t="shared" si="9"/>
        <v>1743124</v>
      </c>
      <c r="AV37" s="151"/>
    </row>
    <row r="38" spans="2:48" s="873" customFormat="1" ht="13.5" customHeight="1" x14ac:dyDescent="0.2">
      <c r="B38" s="2069" t="s">
        <v>191</v>
      </c>
      <c r="C38" s="2069"/>
      <c r="D38" s="2069"/>
      <c r="E38" s="2069"/>
      <c r="F38" s="2069"/>
      <c r="G38" s="2069"/>
      <c r="H38" s="2069"/>
      <c r="I38" s="2069"/>
      <c r="J38" s="2069"/>
      <c r="K38" s="2069"/>
      <c r="L38" s="2069"/>
      <c r="M38" s="2069"/>
      <c r="N38" s="2069"/>
      <c r="O38" s="2069"/>
      <c r="P38" s="2069"/>
      <c r="Q38" s="2069"/>
      <c r="R38" s="2069"/>
      <c r="S38" s="2069"/>
      <c r="T38" s="2069"/>
      <c r="U38" s="2069"/>
      <c r="V38" s="2070"/>
      <c r="W38" s="1549"/>
      <c r="X38" s="1549"/>
      <c r="Y38" s="1549"/>
      <c r="Z38" s="1549"/>
      <c r="AA38" s="1558"/>
      <c r="AB38" s="1556"/>
      <c r="AC38" s="1557"/>
      <c r="AD38" s="1557"/>
      <c r="AE38" s="1557"/>
      <c r="AF38" s="1557"/>
      <c r="AG38" s="1557"/>
      <c r="AH38" s="1557"/>
      <c r="AI38" s="1557"/>
      <c r="AJ38" s="1557"/>
      <c r="AK38" s="1557"/>
      <c r="AL38" s="1557"/>
      <c r="AM38" s="1557"/>
      <c r="AN38" s="1801"/>
      <c r="AO38" s="599"/>
      <c r="AP38" s="877"/>
      <c r="AQ38" s="877"/>
      <c r="AR38" s="959"/>
      <c r="AS38" s="599"/>
      <c r="AT38" s="959"/>
      <c r="AU38" s="206"/>
      <c r="AV38" s="176"/>
    </row>
    <row r="39" spans="2:48" ht="18" customHeight="1" x14ac:dyDescent="0.2">
      <c r="B39" s="1832" t="s">
        <v>517</v>
      </c>
      <c r="C39" s="1832"/>
      <c r="D39" s="1832"/>
      <c r="E39" s="1832"/>
      <c r="F39" s="1832"/>
      <c r="G39" s="1832"/>
      <c r="H39" s="1832"/>
      <c r="I39" s="1832"/>
      <c r="J39" s="1832"/>
      <c r="K39" s="1832"/>
      <c r="L39" s="1832"/>
      <c r="M39" s="1832"/>
      <c r="N39" s="1832"/>
      <c r="O39" s="1832"/>
      <c r="P39" s="1832"/>
      <c r="Q39" s="1832"/>
      <c r="R39" s="1832"/>
      <c r="S39" s="1832"/>
      <c r="T39" s="1832"/>
      <c r="U39" s="1832"/>
      <c r="V39" s="1833"/>
      <c r="W39" s="1830">
        <v>55621</v>
      </c>
      <c r="X39" s="1830"/>
      <c r="Y39" s="1830"/>
      <c r="Z39" s="1830"/>
      <c r="AA39" s="1864"/>
      <c r="AB39" s="130"/>
      <c r="AC39" s="947"/>
      <c r="AD39" s="947"/>
      <c r="AE39" s="947"/>
      <c r="AF39" s="947"/>
      <c r="AG39" s="946" t="s">
        <v>196</v>
      </c>
      <c r="AH39" s="1516">
        <v>15</v>
      </c>
      <c r="AI39" s="1516"/>
      <c r="AJ39" s="1516"/>
      <c r="AK39" s="949"/>
      <c r="AL39" s="949"/>
      <c r="AM39" s="2021" t="s">
        <v>6</v>
      </c>
      <c r="AN39" s="2022"/>
      <c r="AO39" s="599">
        <f>AU40</f>
        <v>82939</v>
      </c>
      <c r="AP39" s="588">
        <v>68015</v>
      </c>
      <c r="AQ39" s="588"/>
      <c r="AR39" s="696">
        <v>-75546</v>
      </c>
      <c r="AS39" s="695">
        <v>-6608</v>
      </c>
      <c r="AT39" s="696">
        <v>0</v>
      </c>
      <c r="AU39" s="459">
        <f t="shared" ref="AU39:AU72" si="11">SUM(AO39:AT39)</f>
        <v>68800</v>
      </c>
      <c r="AV39" s="151"/>
    </row>
    <row r="40" spans="2:48" ht="18" customHeight="1" x14ac:dyDescent="0.2">
      <c r="B40" s="1832"/>
      <c r="C40" s="1832"/>
      <c r="D40" s="1832"/>
      <c r="E40" s="1832"/>
      <c r="F40" s="1832"/>
      <c r="G40" s="1832"/>
      <c r="H40" s="1832"/>
      <c r="I40" s="1832"/>
      <c r="J40" s="1832"/>
      <c r="K40" s="1832"/>
      <c r="L40" s="1832"/>
      <c r="M40" s="1832"/>
      <c r="N40" s="1832"/>
      <c r="O40" s="1832"/>
      <c r="P40" s="1832"/>
      <c r="Q40" s="1832"/>
      <c r="R40" s="1832"/>
      <c r="S40" s="1832"/>
      <c r="T40" s="1832"/>
      <c r="U40" s="1832"/>
      <c r="V40" s="1833"/>
      <c r="W40" s="1684">
        <v>55821</v>
      </c>
      <c r="X40" s="1684"/>
      <c r="Y40" s="1684"/>
      <c r="Z40" s="1684"/>
      <c r="AA40" s="1863"/>
      <c r="AB40" s="185"/>
      <c r="AC40" s="945"/>
      <c r="AD40" s="945"/>
      <c r="AE40" s="945"/>
      <c r="AF40" s="945"/>
      <c r="AG40" s="944" t="s">
        <v>196</v>
      </c>
      <c r="AH40" s="1516">
        <v>14</v>
      </c>
      <c r="AI40" s="1516"/>
      <c r="AJ40" s="1516"/>
      <c r="AK40" s="948"/>
      <c r="AL40" s="948"/>
      <c r="AM40" s="1813" t="s">
        <v>7</v>
      </c>
      <c r="AN40" s="1814"/>
      <c r="AO40" s="368">
        <v>109187</v>
      </c>
      <c r="AP40" s="588">
        <v>73691</v>
      </c>
      <c r="AQ40" s="92">
        <v>0</v>
      </c>
      <c r="AR40" s="696">
        <v>-99829</v>
      </c>
      <c r="AS40" s="695">
        <v>-110</v>
      </c>
      <c r="AT40" s="697">
        <v>0</v>
      </c>
      <c r="AU40" s="206">
        <f t="shared" si="11"/>
        <v>82939</v>
      </c>
      <c r="AV40" s="151"/>
    </row>
    <row r="41" spans="2:48" ht="18" customHeight="1" x14ac:dyDescent="0.2">
      <c r="B41" s="1820" t="s">
        <v>539</v>
      </c>
      <c r="C41" s="1820"/>
      <c r="D41" s="1820"/>
      <c r="E41" s="1820"/>
      <c r="F41" s="1820"/>
      <c r="G41" s="1820"/>
      <c r="H41" s="1820"/>
      <c r="I41" s="1820"/>
      <c r="J41" s="1820"/>
      <c r="K41" s="1820"/>
      <c r="L41" s="1820"/>
      <c r="M41" s="1820"/>
      <c r="N41" s="1820"/>
      <c r="O41" s="1820"/>
      <c r="P41" s="1820"/>
      <c r="Q41" s="1820"/>
      <c r="R41" s="1820"/>
      <c r="S41" s="1820"/>
      <c r="T41" s="1820"/>
      <c r="U41" s="1820"/>
      <c r="V41" s="1821"/>
      <c r="W41" s="1684">
        <v>55622</v>
      </c>
      <c r="X41" s="1684"/>
      <c r="Y41" s="1684"/>
      <c r="Z41" s="1684"/>
      <c r="AA41" s="1863"/>
      <c r="AB41" s="185"/>
      <c r="AC41" s="945"/>
      <c r="AD41" s="945"/>
      <c r="AE41" s="945"/>
      <c r="AF41" s="945"/>
      <c r="AG41" s="944" t="s">
        <v>196</v>
      </c>
      <c r="AH41" s="1516">
        <v>15</v>
      </c>
      <c r="AI41" s="1516"/>
      <c r="AJ41" s="1516"/>
      <c r="AK41" s="948"/>
      <c r="AL41" s="948"/>
      <c r="AM41" s="1813" t="s">
        <v>6</v>
      </c>
      <c r="AN41" s="1814"/>
      <c r="AO41" s="991">
        <f>AU42</f>
        <v>1326542</v>
      </c>
      <c r="AP41" s="92">
        <f>673418+4008</f>
        <v>677426</v>
      </c>
      <c r="AQ41" s="92">
        <v>0</v>
      </c>
      <c r="AR41" s="697">
        <f>-696443-4008-1-2</f>
        <v>-700454</v>
      </c>
      <c r="AS41" s="368">
        <v>-5816</v>
      </c>
      <c r="AT41" s="697">
        <v>460662</v>
      </c>
      <c r="AU41" s="459">
        <f t="shared" si="11"/>
        <v>1758360</v>
      </c>
      <c r="AV41" s="151"/>
    </row>
    <row r="42" spans="2:48" ht="18" customHeight="1" x14ac:dyDescent="0.2">
      <c r="B42" s="1832"/>
      <c r="C42" s="1832"/>
      <c r="D42" s="1832"/>
      <c r="E42" s="1832"/>
      <c r="F42" s="1832"/>
      <c r="G42" s="1832"/>
      <c r="H42" s="1832"/>
      <c r="I42" s="1832"/>
      <c r="J42" s="1832"/>
      <c r="K42" s="1832"/>
      <c r="L42" s="1832"/>
      <c r="M42" s="1832"/>
      <c r="N42" s="1832"/>
      <c r="O42" s="1832"/>
      <c r="P42" s="1832"/>
      <c r="Q42" s="1832"/>
      <c r="R42" s="1832"/>
      <c r="S42" s="1832"/>
      <c r="T42" s="1832"/>
      <c r="U42" s="1832"/>
      <c r="V42" s="1833"/>
      <c r="W42" s="1510">
        <v>55822</v>
      </c>
      <c r="X42" s="1510"/>
      <c r="Y42" s="1510"/>
      <c r="Z42" s="1510"/>
      <c r="AA42" s="1510"/>
      <c r="AB42" s="187"/>
      <c r="AC42" s="1092"/>
      <c r="AD42" s="1092"/>
      <c r="AE42" s="1092"/>
      <c r="AF42" s="1092"/>
      <c r="AG42" s="1091" t="s">
        <v>196</v>
      </c>
      <c r="AH42" s="1516">
        <v>14</v>
      </c>
      <c r="AI42" s="1516"/>
      <c r="AJ42" s="1516"/>
      <c r="AK42" s="1090"/>
      <c r="AL42" s="1090"/>
      <c r="AM42" s="2029" t="s">
        <v>7</v>
      </c>
      <c r="AN42" s="2030"/>
      <c r="AO42" s="695">
        <v>1379096</v>
      </c>
      <c r="AP42" s="92">
        <v>340773</v>
      </c>
      <c r="AQ42" s="588">
        <v>0</v>
      </c>
      <c r="AR42" s="697">
        <v>-588357</v>
      </c>
      <c r="AS42" s="368">
        <v>-13732</v>
      </c>
      <c r="AT42" s="697">
        <v>208762</v>
      </c>
      <c r="AU42" s="206">
        <f t="shared" si="11"/>
        <v>1326542</v>
      </c>
      <c r="AV42" s="151"/>
    </row>
    <row r="43" spans="2:48" ht="25.5" customHeight="1" x14ac:dyDescent="0.2">
      <c r="B43" s="1820" t="s">
        <v>519</v>
      </c>
      <c r="C43" s="1820"/>
      <c r="D43" s="1820"/>
      <c r="E43" s="1820"/>
      <c r="F43" s="1820"/>
      <c r="G43" s="1820"/>
      <c r="H43" s="1820"/>
      <c r="I43" s="1820"/>
      <c r="J43" s="1820"/>
      <c r="K43" s="1820"/>
      <c r="L43" s="1820"/>
      <c r="M43" s="1820"/>
      <c r="N43" s="1820"/>
      <c r="O43" s="1820"/>
      <c r="P43" s="1820"/>
      <c r="Q43" s="1820"/>
      <c r="R43" s="1820"/>
      <c r="S43" s="1820"/>
      <c r="T43" s="1820"/>
      <c r="U43" s="1820"/>
      <c r="V43" s="1821"/>
      <c r="W43" s="1684">
        <v>55623</v>
      </c>
      <c r="X43" s="1684"/>
      <c r="Y43" s="1684"/>
      <c r="Z43" s="1684"/>
      <c r="AA43" s="1863"/>
      <c r="AB43" s="185"/>
      <c r="AC43" s="945"/>
      <c r="AD43" s="945"/>
      <c r="AE43" s="945"/>
      <c r="AF43" s="945"/>
      <c r="AG43" s="944" t="s">
        <v>196</v>
      </c>
      <c r="AH43" s="1516">
        <v>15</v>
      </c>
      <c r="AI43" s="1516"/>
      <c r="AJ43" s="1516"/>
      <c r="AK43" s="948"/>
      <c r="AL43" s="948"/>
      <c r="AM43" s="1813" t="s">
        <v>6</v>
      </c>
      <c r="AN43" s="1814"/>
      <c r="AO43" s="597">
        <f>AU44</f>
        <v>0</v>
      </c>
      <c r="AP43" s="70">
        <v>0</v>
      </c>
      <c r="AQ43" s="70">
        <v>0</v>
      </c>
      <c r="AR43" s="548">
        <v>0</v>
      </c>
      <c r="AS43" s="549">
        <v>0</v>
      </c>
      <c r="AT43" s="548">
        <v>0</v>
      </c>
      <c r="AU43" s="206">
        <f t="shared" si="11"/>
        <v>0</v>
      </c>
      <c r="AV43" s="151"/>
    </row>
    <row r="44" spans="2:48" ht="24.75" customHeight="1" x14ac:dyDescent="0.2">
      <c r="B44" s="1832"/>
      <c r="C44" s="1832"/>
      <c r="D44" s="1832"/>
      <c r="E44" s="1832"/>
      <c r="F44" s="1832"/>
      <c r="G44" s="1832"/>
      <c r="H44" s="1832"/>
      <c r="I44" s="1832"/>
      <c r="J44" s="1832"/>
      <c r="K44" s="1832"/>
      <c r="L44" s="1832"/>
      <c r="M44" s="1832"/>
      <c r="N44" s="1832"/>
      <c r="O44" s="1832"/>
      <c r="P44" s="1832"/>
      <c r="Q44" s="1832"/>
      <c r="R44" s="1832"/>
      <c r="S44" s="1832"/>
      <c r="T44" s="1832"/>
      <c r="U44" s="1832"/>
      <c r="V44" s="1833"/>
      <c r="W44" s="1684">
        <v>55823</v>
      </c>
      <c r="X44" s="1684"/>
      <c r="Y44" s="1684"/>
      <c r="Z44" s="1684"/>
      <c r="AA44" s="1863"/>
      <c r="AB44" s="185"/>
      <c r="AC44" s="945"/>
      <c r="AD44" s="945"/>
      <c r="AE44" s="945"/>
      <c r="AF44" s="945"/>
      <c r="AG44" s="944" t="s">
        <v>196</v>
      </c>
      <c r="AH44" s="1516">
        <v>14</v>
      </c>
      <c r="AI44" s="1516"/>
      <c r="AJ44" s="1516"/>
      <c r="AK44" s="948"/>
      <c r="AL44" s="948"/>
      <c r="AM44" s="1813" t="s">
        <v>7</v>
      </c>
      <c r="AN44" s="1814"/>
      <c r="AO44" s="695">
        <v>0</v>
      </c>
      <c r="AP44" s="588">
        <v>0</v>
      </c>
      <c r="AQ44" s="588">
        <v>0</v>
      </c>
      <c r="AR44" s="696">
        <v>0</v>
      </c>
      <c r="AS44" s="695">
        <v>0</v>
      </c>
      <c r="AT44" s="696">
        <v>0</v>
      </c>
      <c r="AU44" s="206">
        <f t="shared" si="11"/>
        <v>0</v>
      </c>
      <c r="AV44" s="151"/>
    </row>
    <row r="45" spans="2:48" ht="18" customHeight="1" x14ac:dyDescent="0.2">
      <c r="B45" s="1820" t="s">
        <v>520</v>
      </c>
      <c r="C45" s="1820"/>
      <c r="D45" s="1820"/>
      <c r="E45" s="1820"/>
      <c r="F45" s="1820"/>
      <c r="G45" s="1820"/>
      <c r="H45" s="1820"/>
      <c r="I45" s="1820"/>
      <c r="J45" s="1820"/>
      <c r="K45" s="1820"/>
      <c r="L45" s="1820"/>
      <c r="M45" s="1820"/>
      <c r="N45" s="1820"/>
      <c r="O45" s="1820"/>
      <c r="P45" s="1820"/>
      <c r="Q45" s="1820"/>
      <c r="R45" s="1820"/>
      <c r="S45" s="1820"/>
      <c r="T45" s="1820"/>
      <c r="U45" s="1820"/>
      <c r="V45" s="1821"/>
      <c r="W45" s="1684">
        <v>55624</v>
      </c>
      <c r="X45" s="1684"/>
      <c r="Y45" s="1684"/>
      <c r="Z45" s="1684"/>
      <c r="AA45" s="1863"/>
      <c r="AB45" s="185"/>
      <c r="AC45" s="945"/>
      <c r="AD45" s="945"/>
      <c r="AE45" s="945"/>
      <c r="AF45" s="945"/>
      <c r="AG45" s="944" t="s">
        <v>196</v>
      </c>
      <c r="AH45" s="1516">
        <v>15</v>
      </c>
      <c r="AI45" s="1516"/>
      <c r="AJ45" s="1516"/>
      <c r="AK45" s="948"/>
      <c r="AL45" s="948"/>
      <c r="AM45" s="1813" t="s">
        <v>6</v>
      </c>
      <c r="AN45" s="1814"/>
      <c r="AO45" s="646">
        <f>AU46</f>
        <v>0</v>
      </c>
      <c r="AP45" s="91">
        <v>0</v>
      </c>
      <c r="AQ45" s="91">
        <v>0</v>
      </c>
      <c r="AR45" s="592">
        <v>0</v>
      </c>
      <c r="AS45" s="672">
        <v>0</v>
      </c>
      <c r="AT45" s="592">
        <v>0</v>
      </c>
      <c r="AU45" s="206">
        <f t="shared" si="11"/>
        <v>0</v>
      </c>
      <c r="AV45" s="151"/>
    </row>
    <row r="46" spans="2:48" ht="18" customHeight="1" x14ac:dyDescent="0.2">
      <c r="B46" s="1837"/>
      <c r="C46" s="1837"/>
      <c r="D46" s="1837"/>
      <c r="E46" s="1837"/>
      <c r="F46" s="1837"/>
      <c r="G46" s="1837"/>
      <c r="H46" s="1837"/>
      <c r="I46" s="1837"/>
      <c r="J46" s="1837"/>
      <c r="K46" s="1837"/>
      <c r="L46" s="1837"/>
      <c r="M46" s="1837"/>
      <c r="N46" s="1837"/>
      <c r="O46" s="1837"/>
      <c r="P46" s="1837"/>
      <c r="Q46" s="1837"/>
      <c r="R46" s="1837"/>
      <c r="S46" s="1837"/>
      <c r="T46" s="1837"/>
      <c r="U46" s="1837"/>
      <c r="V46" s="1838"/>
      <c r="W46" s="1549">
        <v>55824</v>
      </c>
      <c r="X46" s="1549"/>
      <c r="Y46" s="1549"/>
      <c r="Z46" s="1549"/>
      <c r="AA46" s="1558"/>
      <c r="AB46" s="187"/>
      <c r="AC46" s="939"/>
      <c r="AD46" s="939"/>
      <c r="AE46" s="939"/>
      <c r="AF46" s="939"/>
      <c r="AG46" s="938" t="s">
        <v>196</v>
      </c>
      <c r="AH46" s="1516">
        <v>14</v>
      </c>
      <c r="AI46" s="1516"/>
      <c r="AJ46" s="1516"/>
      <c r="AK46" s="940"/>
      <c r="AL46" s="940"/>
      <c r="AM46" s="2029" t="s">
        <v>7</v>
      </c>
      <c r="AN46" s="2030"/>
      <c r="AO46" s="695">
        <v>0</v>
      </c>
      <c r="AP46" s="588">
        <v>0</v>
      </c>
      <c r="AQ46" s="588">
        <v>0</v>
      </c>
      <c r="AR46" s="696">
        <v>0</v>
      </c>
      <c r="AS46" s="695">
        <v>0</v>
      </c>
      <c r="AT46" s="696">
        <v>0</v>
      </c>
      <c r="AU46" s="206">
        <f t="shared" si="11"/>
        <v>0</v>
      </c>
      <c r="AV46" s="151"/>
    </row>
    <row r="47" spans="2:48" ht="18" customHeight="1" x14ac:dyDescent="0.2">
      <c r="B47" s="1832" t="s">
        <v>621</v>
      </c>
      <c r="C47" s="1832"/>
      <c r="D47" s="1832"/>
      <c r="E47" s="1832"/>
      <c r="F47" s="1832"/>
      <c r="G47" s="1832"/>
      <c r="H47" s="1832"/>
      <c r="I47" s="1832"/>
      <c r="J47" s="1832"/>
      <c r="K47" s="1832"/>
      <c r="L47" s="1832"/>
      <c r="M47" s="1832"/>
      <c r="N47" s="1832"/>
      <c r="O47" s="1832"/>
      <c r="P47" s="1832"/>
      <c r="Q47" s="1832"/>
      <c r="R47" s="1832"/>
      <c r="S47" s="1832"/>
      <c r="T47" s="1832"/>
      <c r="U47" s="1832"/>
      <c r="V47" s="1833"/>
      <c r="W47" s="1684">
        <v>55625</v>
      </c>
      <c r="X47" s="1684"/>
      <c r="Y47" s="1684"/>
      <c r="Z47" s="1684"/>
      <c r="AA47" s="1863"/>
      <c r="AB47" s="185"/>
      <c r="AC47" s="945"/>
      <c r="AD47" s="945"/>
      <c r="AE47" s="945"/>
      <c r="AF47" s="945"/>
      <c r="AG47" s="944" t="s">
        <v>196</v>
      </c>
      <c r="AH47" s="1516">
        <v>15</v>
      </c>
      <c r="AI47" s="1516"/>
      <c r="AJ47" s="1516"/>
      <c r="AK47" s="948"/>
      <c r="AL47" s="948"/>
      <c r="AM47" s="1813" t="s">
        <v>6</v>
      </c>
      <c r="AN47" s="1814"/>
      <c r="AO47" s="646">
        <f>AU48</f>
        <v>0</v>
      </c>
      <c r="AP47" s="91">
        <v>0</v>
      </c>
      <c r="AQ47" s="91">
        <v>0</v>
      </c>
      <c r="AR47" s="592">
        <v>0</v>
      </c>
      <c r="AS47" s="672">
        <v>0</v>
      </c>
      <c r="AT47" s="592">
        <v>0</v>
      </c>
      <c r="AU47" s="206">
        <f t="shared" si="11"/>
        <v>0</v>
      </c>
      <c r="AV47" s="151"/>
    </row>
    <row r="48" spans="2:48" ht="18" customHeight="1" x14ac:dyDescent="0.2">
      <c r="B48" s="1832"/>
      <c r="C48" s="1832"/>
      <c r="D48" s="1832"/>
      <c r="E48" s="1832"/>
      <c r="F48" s="1832"/>
      <c r="G48" s="1832"/>
      <c r="H48" s="1832"/>
      <c r="I48" s="1832"/>
      <c r="J48" s="1832"/>
      <c r="K48" s="1832"/>
      <c r="L48" s="1832"/>
      <c r="M48" s="1832"/>
      <c r="N48" s="1832"/>
      <c r="O48" s="1832"/>
      <c r="P48" s="1832"/>
      <c r="Q48" s="1832"/>
      <c r="R48" s="1832"/>
      <c r="S48" s="1832"/>
      <c r="T48" s="1832"/>
      <c r="U48" s="1832"/>
      <c r="V48" s="1833"/>
      <c r="W48" s="1549">
        <v>55825</v>
      </c>
      <c r="X48" s="1549"/>
      <c r="Y48" s="1549"/>
      <c r="Z48" s="1549"/>
      <c r="AA48" s="1558"/>
      <c r="AB48" s="187"/>
      <c r="AC48" s="939"/>
      <c r="AD48" s="939"/>
      <c r="AE48" s="939"/>
      <c r="AF48" s="939"/>
      <c r="AG48" s="938" t="s">
        <v>196</v>
      </c>
      <c r="AH48" s="1516">
        <v>14</v>
      </c>
      <c r="AI48" s="1516"/>
      <c r="AJ48" s="1516"/>
      <c r="AK48" s="940"/>
      <c r="AL48" s="940"/>
      <c r="AM48" s="2029" t="s">
        <v>7</v>
      </c>
      <c r="AN48" s="2030"/>
      <c r="AO48" s="695">
        <v>0</v>
      </c>
      <c r="AP48" s="588">
        <v>0</v>
      </c>
      <c r="AQ48" s="588">
        <v>0</v>
      </c>
      <c r="AR48" s="696">
        <v>0</v>
      </c>
      <c r="AS48" s="695">
        <v>0</v>
      </c>
      <c r="AT48" s="696">
        <v>0</v>
      </c>
      <c r="AU48" s="206">
        <f t="shared" si="11"/>
        <v>0</v>
      </c>
      <c r="AV48" s="151"/>
    </row>
    <row r="49" spans="2:49" ht="18" customHeight="1" x14ac:dyDescent="0.2">
      <c r="B49" s="1820" t="s">
        <v>622</v>
      </c>
      <c r="C49" s="1820"/>
      <c r="D49" s="1820"/>
      <c r="E49" s="1820"/>
      <c r="F49" s="1820"/>
      <c r="G49" s="1820"/>
      <c r="H49" s="1820"/>
      <c r="I49" s="1820"/>
      <c r="J49" s="1820"/>
      <c r="K49" s="1820"/>
      <c r="L49" s="1820"/>
      <c r="M49" s="1820"/>
      <c r="N49" s="1820"/>
      <c r="O49" s="1820"/>
      <c r="P49" s="1820"/>
      <c r="Q49" s="1820"/>
      <c r="R49" s="1820"/>
      <c r="S49" s="1820"/>
      <c r="T49" s="1820"/>
      <c r="U49" s="1820"/>
      <c r="V49" s="1821"/>
      <c r="W49" s="1684">
        <v>55626</v>
      </c>
      <c r="X49" s="1684"/>
      <c r="Y49" s="1684"/>
      <c r="Z49" s="1684"/>
      <c r="AA49" s="1863"/>
      <c r="AB49" s="185"/>
      <c r="AC49" s="945"/>
      <c r="AD49" s="945"/>
      <c r="AE49" s="945"/>
      <c r="AF49" s="945"/>
      <c r="AG49" s="944" t="s">
        <v>196</v>
      </c>
      <c r="AH49" s="1516">
        <v>15</v>
      </c>
      <c r="AI49" s="1516"/>
      <c r="AJ49" s="1516"/>
      <c r="AK49" s="948"/>
      <c r="AL49" s="948"/>
      <c r="AM49" s="1813" t="s">
        <v>6</v>
      </c>
      <c r="AN49" s="1814"/>
      <c r="AO49" s="597">
        <f>AU50</f>
        <v>94</v>
      </c>
      <c r="AP49" s="696">
        <v>17</v>
      </c>
      <c r="AQ49" s="696"/>
      <c r="AR49" s="696">
        <v>-16</v>
      </c>
      <c r="AS49" s="696">
        <v>-22</v>
      </c>
      <c r="AT49" s="696">
        <v>0</v>
      </c>
      <c r="AU49" s="206">
        <f t="shared" si="11"/>
        <v>73</v>
      </c>
      <c r="AV49" s="151"/>
    </row>
    <row r="50" spans="2:49" ht="18" customHeight="1" x14ac:dyDescent="0.2">
      <c r="B50" s="1832"/>
      <c r="C50" s="1832"/>
      <c r="D50" s="1832"/>
      <c r="E50" s="1832"/>
      <c r="F50" s="1832"/>
      <c r="G50" s="1832"/>
      <c r="H50" s="1832"/>
      <c r="I50" s="1832"/>
      <c r="J50" s="1832"/>
      <c r="K50" s="1832"/>
      <c r="L50" s="1832"/>
      <c r="M50" s="1832"/>
      <c r="N50" s="1832"/>
      <c r="O50" s="1832"/>
      <c r="P50" s="1832"/>
      <c r="Q50" s="1832"/>
      <c r="R50" s="1832"/>
      <c r="S50" s="1832"/>
      <c r="T50" s="1832"/>
      <c r="U50" s="1832"/>
      <c r="V50" s="1833"/>
      <c r="W50" s="1684">
        <v>55826</v>
      </c>
      <c r="X50" s="1684"/>
      <c r="Y50" s="1684"/>
      <c r="Z50" s="1684"/>
      <c r="AA50" s="1863"/>
      <c r="AB50" s="185"/>
      <c r="AC50" s="945"/>
      <c r="AD50" s="945"/>
      <c r="AE50" s="945"/>
      <c r="AF50" s="945"/>
      <c r="AG50" s="944" t="s">
        <v>196</v>
      </c>
      <c r="AH50" s="1516">
        <v>14</v>
      </c>
      <c r="AI50" s="1516"/>
      <c r="AJ50" s="1516"/>
      <c r="AK50" s="948"/>
      <c r="AL50" s="948"/>
      <c r="AM50" s="1813" t="s">
        <v>7</v>
      </c>
      <c r="AN50" s="1814"/>
      <c r="AO50" s="695">
        <v>143</v>
      </c>
      <c r="AP50" s="696">
        <v>15</v>
      </c>
      <c r="AQ50" s="696">
        <v>0</v>
      </c>
      <c r="AR50" s="696">
        <v>-43</v>
      </c>
      <c r="AS50" s="696">
        <v>-21</v>
      </c>
      <c r="AT50" s="696">
        <v>0</v>
      </c>
      <c r="AU50" s="206">
        <f t="shared" si="11"/>
        <v>94</v>
      </c>
      <c r="AV50" s="151"/>
    </row>
    <row r="51" spans="2:49" ht="18" customHeight="1" x14ac:dyDescent="0.2">
      <c r="B51" s="1820" t="s">
        <v>623</v>
      </c>
      <c r="C51" s="1820"/>
      <c r="D51" s="1820"/>
      <c r="E51" s="1820"/>
      <c r="F51" s="1820"/>
      <c r="G51" s="1820"/>
      <c r="H51" s="1820"/>
      <c r="I51" s="1820"/>
      <c r="J51" s="1820"/>
      <c r="K51" s="1820"/>
      <c r="L51" s="1820"/>
      <c r="M51" s="1820"/>
      <c r="N51" s="1820"/>
      <c r="O51" s="1820"/>
      <c r="P51" s="1820"/>
      <c r="Q51" s="1820"/>
      <c r="R51" s="1820"/>
      <c r="S51" s="1820"/>
      <c r="T51" s="1820"/>
      <c r="U51" s="1820"/>
      <c r="V51" s="1821"/>
      <c r="W51" s="1684">
        <v>55627</v>
      </c>
      <c r="X51" s="1684"/>
      <c r="Y51" s="1684"/>
      <c r="Z51" s="1684"/>
      <c r="AA51" s="1863"/>
      <c r="AB51" s="185"/>
      <c r="AC51" s="945"/>
      <c r="AD51" s="945"/>
      <c r="AE51" s="945"/>
      <c r="AF51" s="945"/>
      <c r="AG51" s="944" t="s">
        <v>196</v>
      </c>
      <c r="AH51" s="1516">
        <v>15</v>
      </c>
      <c r="AI51" s="1516"/>
      <c r="AJ51" s="1516"/>
      <c r="AK51" s="948"/>
      <c r="AL51" s="948"/>
      <c r="AM51" s="1813" t="s">
        <v>6</v>
      </c>
      <c r="AN51" s="1814"/>
      <c r="AO51" s="597">
        <f>AU52</f>
        <v>333549</v>
      </c>
      <c r="AP51" s="696">
        <f>-8175+2+167010</f>
        <v>158837</v>
      </c>
      <c r="AQ51" s="696"/>
      <c r="AR51" s="696">
        <f>-111056-167010</f>
        <v>-278066</v>
      </c>
      <c r="AS51" s="696">
        <v>-833</v>
      </c>
      <c r="AT51" s="696"/>
      <c r="AU51" s="206">
        <f t="shared" si="11"/>
        <v>213487</v>
      </c>
      <c r="AV51" s="151"/>
    </row>
    <row r="52" spans="2:49" ht="18" customHeight="1" x14ac:dyDescent="0.2">
      <c r="B52" s="1832"/>
      <c r="C52" s="1832"/>
      <c r="D52" s="1832"/>
      <c r="E52" s="1832"/>
      <c r="F52" s="1832"/>
      <c r="G52" s="1832"/>
      <c r="H52" s="1832"/>
      <c r="I52" s="1832"/>
      <c r="J52" s="1832"/>
      <c r="K52" s="1832"/>
      <c r="L52" s="1832"/>
      <c r="M52" s="1832"/>
      <c r="N52" s="1832"/>
      <c r="O52" s="1832"/>
      <c r="P52" s="1832"/>
      <c r="Q52" s="1832"/>
      <c r="R52" s="1832"/>
      <c r="S52" s="1832"/>
      <c r="T52" s="1832"/>
      <c r="U52" s="1832"/>
      <c r="V52" s="1833"/>
      <c r="W52" s="1684">
        <v>55826</v>
      </c>
      <c r="X52" s="1684"/>
      <c r="Y52" s="1684"/>
      <c r="Z52" s="1684"/>
      <c r="AA52" s="1863"/>
      <c r="AB52" s="185"/>
      <c r="AC52" s="945"/>
      <c r="AD52" s="945"/>
      <c r="AE52" s="945"/>
      <c r="AF52" s="945"/>
      <c r="AG52" s="944" t="s">
        <v>196</v>
      </c>
      <c r="AH52" s="1516">
        <v>14</v>
      </c>
      <c r="AI52" s="1516"/>
      <c r="AJ52" s="1516"/>
      <c r="AK52" s="948"/>
      <c r="AL52" s="948"/>
      <c r="AM52" s="1813" t="s">
        <v>7</v>
      </c>
      <c r="AN52" s="1814"/>
      <c r="AO52" s="695">
        <v>559511</v>
      </c>
      <c r="AP52" s="696">
        <v>141386</v>
      </c>
      <c r="AQ52" s="696">
        <v>0</v>
      </c>
      <c r="AR52" s="696">
        <v>-364983</v>
      </c>
      <c r="AS52" s="696">
        <v>-2365</v>
      </c>
      <c r="AT52" s="696">
        <v>0</v>
      </c>
      <c r="AU52" s="206">
        <f t="shared" si="11"/>
        <v>333549</v>
      </c>
      <c r="AV52" s="151"/>
    </row>
    <row r="53" spans="2:49" ht="18.75" customHeight="1" x14ac:dyDescent="0.2">
      <c r="B53" s="1512" t="s">
        <v>624</v>
      </c>
      <c r="C53" s="1512"/>
      <c r="D53" s="1512"/>
      <c r="E53" s="1512"/>
      <c r="F53" s="1512"/>
      <c r="G53" s="1512"/>
      <c r="H53" s="1512"/>
      <c r="I53" s="1512"/>
      <c r="J53" s="1512"/>
      <c r="K53" s="1512"/>
      <c r="L53" s="1512"/>
      <c r="M53" s="1512"/>
      <c r="N53" s="1512"/>
      <c r="O53" s="1512"/>
      <c r="P53" s="1512"/>
      <c r="Q53" s="1512"/>
      <c r="R53" s="1512"/>
      <c r="S53" s="1512"/>
      <c r="T53" s="1512"/>
      <c r="U53" s="1512"/>
      <c r="V53" s="1513"/>
      <c r="W53" s="1684">
        <v>5563</v>
      </c>
      <c r="X53" s="1684"/>
      <c r="Y53" s="1684"/>
      <c r="Z53" s="1684"/>
      <c r="AA53" s="1863"/>
      <c r="AB53" s="187"/>
      <c r="AC53" s="945"/>
      <c r="AD53" s="945"/>
      <c r="AE53" s="945"/>
      <c r="AF53" s="945"/>
      <c r="AG53" s="944" t="s">
        <v>196</v>
      </c>
      <c r="AH53" s="1516">
        <v>15</v>
      </c>
      <c r="AI53" s="1516"/>
      <c r="AJ53" s="1516"/>
      <c r="AK53" s="948"/>
      <c r="AL53" s="948"/>
      <c r="AM53" s="1813" t="s">
        <v>6</v>
      </c>
      <c r="AN53" s="1814"/>
      <c r="AO53" s="599" t="e">
        <f>#REF!</f>
        <v>#REF!</v>
      </c>
      <c r="AP53" s="696">
        <v>8260</v>
      </c>
      <c r="AQ53" s="696"/>
      <c r="AR53" s="696">
        <v>-4500</v>
      </c>
      <c r="AS53" s="696"/>
      <c r="AT53" s="696"/>
      <c r="AU53" s="206" t="e">
        <f t="shared" si="11"/>
        <v>#REF!</v>
      </c>
      <c r="AV53" s="151"/>
    </row>
    <row r="54" spans="2:49" ht="20.25" customHeight="1" x14ac:dyDescent="0.2">
      <c r="B54" s="2023"/>
      <c r="C54" s="2023"/>
      <c r="D54" s="2023"/>
      <c r="E54" s="2023"/>
      <c r="F54" s="2023"/>
      <c r="G54" s="2023"/>
      <c r="H54" s="2023"/>
      <c r="I54" s="2023"/>
      <c r="J54" s="2023"/>
      <c r="K54" s="2023"/>
      <c r="L54" s="2023"/>
      <c r="M54" s="2023"/>
      <c r="N54" s="2023"/>
      <c r="O54" s="2023"/>
      <c r="P54" s="2023"/>
      <c r="Q54" s="2023"/>
      <c r="R54" s="2023"/>
      <c r="S54" s="2023"/>
      <c r="T54" s="2023"/>
      <c r="U54" s="2023"/>
      <c r="V54" s="2024"/>
      <c r="W54" s="1684">
        <v>5583</v>
      </c>
      <c r="X54" s="1684"/>
      <c r="Y54" s="1684"/>
      <c r="Z54" s="1684"/>
      <c r="AA54" s="1863"/>
      <c r="AB54" s="188"/>
      <c r="AC54" s="1848" t="s">
        <v>196</v>
      </c>
      <c r="AD54" s="1848"/>
      <c r="AE54" s="1848"/>
      <c r="AF54" s="1848"/>
      <c r="AG54" s="1848"/>
      <c r="AH54" s="1516">
        <v>14</v>
      </c>
      <c r="AI54" s="1516"/>
      <c r="AJ54" s="1516"/>
      <c r="AK54" s="1848"/>
      <c r="AL54" s="1848"/>
      <c r="AM54" s="1813" t="s">
        <v>7</v>
      </c>
      <c r="AN54" s="1814"/>
      <c r="AO54" s="597" t="e">
        <f>#REF!</f>
        <v>#REF!</v>
      </c>
      <c r="AP54" s="696">
        <v>814</v>
      </c>
      <c r="AQ54" s="696">
        <v>0</v>
      </c>
      <c r="AR54" s="696">
        <v>-6448</v>
      </c>
      <c r="AS54" s="696">
        <v>0</v>
      </c>
      <c r="AT54" s="548">
        <v>0</v>
      </c>
      <c r="AU54" s="206" t="e">
        <f t="shared" si="11"/>
        <v>#REF!</v>
      </c>
      <c r="AV54" s="151"/>
    </row>
    <row r="55" spans="2:49" ht="18.75" customHeight="1" x14ac:dyDescent="0.2">
      <c r="B55" s="1512" t="s">
        <v>625</v>
      </c>
      <c r="C55" s="1512"/>
      <c r="D55" s="1512"/>
      <c r="E55" s="1512"/>
      <c r="F55" s="1512"/>
      <c r="G55" s="1512"/>
      <c r="H55" s="1512"/>
      <c r="I55" s="1512"/>
      <c r="J55" s="1512"/>
      <c r="K55" s="1512"/>
      <c r="L55" s="1512"/>
      <c r="M55" s="1512"/>
      <c r="N55" s="1512"/>
      <c r="O55" s="1512"/>
      <c r="P55" s="1512"/>
      <c r="Q55" s="1512"/>
      <c r="R55" s="1512"/>
      <c r="S55" s="1512"/>
      <c r="T55" s="1512"/>
      <c r="U55" s="1512"/>
      <c r="V55" s="1513"/>
      <c r="W55" s="1684">
        <v>5564</v>
      </c>
      <c r="X55" s="1684"/>
      <c r="Y55" s="1684"/>
      <c r="Z55" s="1684"/>
      <c r="AA55" s="1863"/>
      <c r="AB55" s="185"/>
      <c r="AC55" s="945"/>
      <c r="AD55" s="945"/>
      <c r="AE55" s="945"/>
      <c r="AF55" s="945"/>
      <c r="AG55" s="944" t="s">
        <v>196</v>
      </c>
      <c r="AH55" s="1516">
        <v>15</v>
      </c>
      <c r="AI55" s="1516"/>
      <c r="AJ55" s="1516"/>
      <c r="AK55" s="948"/>
      <c r="AL55" s="948"/>
      <c r="AM55" s="1813" t="s">
        <v>6</v>
      </c>
      <c r="AN55" s="1814"/>
      <c r="AO55" s="599" t="e">
        <f>#REF!</f>
        <v>#REF!</v>
      </c>
      <c r="AP55" s="696">
        <v>0</v>
      </c>
      <c r="AQ55" s="696">
        <v>0</v>
      </c>
      <c r="AR55" s="696">
        <v>0</v>
      </c>
      <c r="AS55" s="696">
        <v>0</v>
      </c>
      <c r="AT55" s="696">
        <v>0</v>
      </c>
      <c r="AU55" s="206" t="e">
        <f t="shared" si="11"/>
        <v>#REF!</v>
      </c>
      <c r="AV55" s="151"/>
    </row>
    <row r="56" spans="2:49" ht="18" customHeight="1" x14ac:dyDescent="0.2">
      <c r="B56" s="2023"/>
      <c r="C56" s="2023"/>
      <c r="D56" s="2023"/>
      <c r="E56" s="2023"/>
      <c r="F56" s="2023"/>
      <c r="G56" s="2023"/>
      <c r="H56" s="2023"/>
      <c r="I56" s="2023"/>
      <c r="J56" s="2023"/>
      <c r="K56" s="2023"/>
      <c r="L56" s="2023"/>
      <c r="M56" s="2023"/>
      <c r="N56" s="2023"/>
      <c r="O56" s="2023"/>
      <c r="P56" s="2023"/>
      <c r="Q56" s="2023"/>
      <c r="R56" s="2023"/>
      <c r="S56" s="2023"/>
      <c r="T56" s="2023"/>
      <c r="U56" s="2023"/>
      <c r="V56" s="2024"/>
      <c r="W56" s="1684">
        <v>5584</v>
      </c>
      <c r="X56" s="1684"/>
      <c r="Y56" s="1684"/>
      <c r="Z56" s="1684"/>
      <c r="AA56" s="1863"/>
      <c r="AB56" s="185"/>
      <c r="AC56" s="945"/>
      <c r="AD56" s="945"/>
      <c r="AE56" s="945"/>
      <c r="AF56" s="945"/>
      <c r="AG56" s="944" t="s">
        <v>196</v>
      </c>
      <c r="AH56" s="1516">
        <v>14</v>
      </c>
      <c r="AI56" s="1516"/>
      <c r="AJ56" s="1516"/>
      <c r="AK56" s="948"/>
      <c r="AL56" s="948"/>
      <c r="AM56" s="1813" t="s">
        <v>7</v>
      </c>
      <c r="AN56" s="1814"/>
      <c r="AO56" s="597" t="e">
        <f>#REF!</f>
        <v>#REF!</v>
      </c>
      <c r="AP56" s="696">
        <v>0</v>
      </c>
      <c r="AQ56" s="696">
        <v>0</v>
      </c>
      <c r="AR56" s="696">
        <v>0</v>
      </c>
      <c r="AS56" s="696">
        <v>0</v>
      </c>
      <c r="AT56" s="548">
        <v>0</v>
      </c>
      <c r="AU56" s="206" t="e">
        <f t="shared" si="11"/>
        <v>#REF!</v>
      </c>
      <c r="AV56" s="151"/>
    </row>
    <row r="57" spans="2:49" ht="28.5" customHeight="1" x14ac:dyDescent="0.2">
      <c r="B57" s="1512" t="s">
        <v>626</v>
      </c>
      <c r="C57" s="1512"/>
      <c r="D57" s="1512"/>
      <c r="E57" s="1512"/>
      <c r="F57" s="1512"/>
      <c r="G57" s="1512"/>
      <c r="H57" s="1512"/>
      <c r="I57" s="1512"/>
      <c r="J57" s="1512"/>
      <c r="K57" s="1512"/>
      <c r="L57" s="1512"/>
      <c r="M57" s="1512"/>
      <c r="N57" s="1512"/>
      <c r="O57" s="1512"/>
      <c r="P57" s="1512"/>
      <c r="Q57" s="1512"/>
      <c r="R57" s="1512"/>
      <c r="S57" s="1512"/>
      <c r="T57" s="1512"/>
      <c r="U57" s="1512"/>
      <c r="V57" s="1513"/>
      <c r="W57" s="1684">
        <v>5565</v>
      </c>
      <c r="X57" s="1684"/>
      <c r="Y57" s="1684"/>
      <c r="Z57" s="1684"/>
      <c r="AA57" s="1863"/>
      <c r="AB57" s="185"/>
      <c r="AC57" s="945"/>
      <c r="AD57" s="945"/>
      <c r="AE57" s="945"/>
      <c r="AF57" s="945"/>
      <c r="AG57" s="944" t="s">
        <v>196</v>
      </c>
      <c r="AH57" s="1516">
        <v>15</v>
      </c>
      <c r="AI57" s="1516"/>
      <c r="AJ57" s="1516"/>
      <c r="AK57" s="948"/>
      <c r="AL57" s="948"/>
      <c r="AM57" s="1813" t="s">
        <v>6</v>
      </c>
      <c r="AN57" s="1814"/>
      <c r="AO57" s="599" t="e">
        <f>#REF!</f>
        <v>#REF!</v>
      </c>
      <c r="AP57" s="696">
        <v>419797</v>
      </c>
      <c r="AQ57" s="696">
        <v>0</v>
      </c>
      <c r="AR57" s="696">
        <v>-328605</v>
      </c>
      <c r="AS57" s="696">
        <v>0</v>
      </c>
      <c r="AT57" s="696">
        <v>0</v>
      </c>
      <c r="AU57" s="206" t="e">
        <f t="shared" si="11"/>
        <v>#REF!</v>
      </c>
      <c r="AV57" s="151"/>
    </row>
    <row r="58" spans="2:49" ht="24" customHeight="1" x14ac:dyDescent="0.2">
      <c r="B58" s="2023"/>
      <c r="C58" s="2023"/>
      <c r="D58" s="2023"/>
      <c r="E58" s="2023"/>
      <c r="F58" s="2023"/>
      <c r="G58" s="2023"/>
      <c r="H58" s="2023"/>
      <c r="I58" s="2023"/>
      <c r="J58" s="2023"/>
      <c r="K58" s="2023"/>
      <c r="L58" s="2023"/>
      <c r="M58" s="2023"/>
      <c r="N58" s="2023"/>
      <c r="O58" s="2023"/>
      <c r="P58" s="2023"/>
      <c r="Q58" s="2023"/>
      <c r="R58" s="2023"/>
      <c r="S58" s="2023"/>
      <c r="T58" s="2023"/>
      <c r="U58" s="2023"/>
      <c r="V58" s="2024"/>
      <c r="W58" s="1684">
        <v>5585</v>
      </c>
      <c r="X58" s="1684"/>
      <c r="Y58" s="1684"/>
      <c r="Z58" s="1684"/>
      <c r="AA58" s="1863"/>
      <c r="AB58" s="185"/>
      <c r="AC58" s="945"/>
      <c r="AD58" s="945"/>
      <c r="AE58" s="945"/>
      <c r="AF58" s="945"/>
      <c r="AG58" s="944" t="s">
        <v>196</v>
      </c>
      <c r="AH58" s="1516">
        <v>14</v>
      </c>
      <c r="AI58" s="1516"/>
      <c r="AJ58" s="1516"/>
      <c r="AK58" s="948"/>
      <c r="AL58" s="948"/>
      <c r="AM58" s="1813" t="s">
        <v>7</v>
      </c>
      <c r="AN58" s="1814"/>
      <c r="AO58" s="597" t="e">
        <f>#REF!</f>
        <v>#REF!</v>
      </c>
      <c r="AP58" s="696">
        <v>328605</v>
      </c>
      <c r="AQ58" s="588">
        <v>0</v>
      </c>
      <c r="AR58" s="696">
        <v>-312890</v>
      </c>
      <c r="AS58" s="695">
        <v>0</v>
      </c>
      <c r="AT58" s="696">
        <v>0</v>
      </c>
      <c r="AU58" s="206" t="e">
        <f t="shared" si="11"/>
        <v>#REF!</v>
      </c>
      <c r="AV58" s="151"/>
    </row>
    <row r="59" spans="2:49" ht="23.25" customHeight="1" x14ac:dyDescent="0.2">
      <c r="B59" s="1512" t="s">
        <v>627</v>
      </c>
      <c r="C59" s="1512"/>
      <c r="D59" s="1512"/>
      <c r="E59" s="1512"/>
      <c r="F59" s="1512"/>
      <c r="G59" s="1512"/>
      <c r="H59" s="1512"/>
      <c r="I59" s="1512"/>
      <c r="J59" s="1512"/>
      <c r="K59" s="1512"/>
      <c r="L59" s="1512"/>
      <c r="M59" s="1512"/>
      <c r="N59" s="1512"/>
      <c r="O59" s="1512"/>
      <c r="P59" s="1512"/>
      <c r="Q59" s="1512"/>
      <c r="R59" s="1512"/>
      <c r="S59" s="1512"/>
      <c r="T59" s="1512"/>
      <c r="U59" s="1512"/>
      <c r="V59" s="1513"/>
      <c r="W59" s="1684">
        <v>5566</v>
      </c>
      <c r="X59" s="1684"/>
      <c r="Y59" s="1684"/>
      <c r="Z59" s="1684"/>
      <c r="AA59" s="1863"/>
      <c r="AB59" s="185"/>
      <c r="AC59" s="945"/>
      <c r="AD59" s="945"/>
      <c r="AE59" s="945"/>
      <c r="AF59" s="945"/>
      <c r="AG59" s="944" t="s">
        <v>196</v>
      </c>
      <c r="AH59" s="1516">
        <v>15</v>
      </c>
      <c r="AI59" s="1516"/>
      <c r="AJ59" s="1516"/>
      <c r="AK59" s="948"/>
      <c r="AL59" s="948"/>
      <c r="AM59" s="1813" t="s">
        <v>6</v>
      </c>
      <c r="AN59" s="1814"/>
      <c r="AO59" s="599" t="e">
        <f>#REF!</f>
        <v>#REF!</v>
      </c>
      <c r="AP59" s="588">
        <v>1062343</v>
      </c>
      <c r="AQ59" s="588">
        <v>0</v>
      </c>
      <c r="AR59" s="696">
        <v>-623072</v>
      </c>
      <c r="AS59" s="695">
        <v>0</v>
      </c>
      <c r="AT59" s="696">
        <v>0</v>
      </c>
      <c r="AU59" s="206" t="e">
        <f t="shared" si="11"/>
        <v>#REF!</v>
      </c>
      <c r="AV59" s="151"/>
    </row>
    <row r="60" spans="2:49" ht="18" customHeight="1" x14ac:dyDescent="0.2">
      <c r="B60" s="2023"/>
      <c r="C60" s="2023"/>
      <c r="D60" s="2023"/>
      <c r="E60" s="2023"/>
      <c r="F60" s="2023"/>
      <c r="G60" s="2023"/>
      <c r="H60" s="2023"/>
      <c r="I60" s="2023"/>
      <c r="J60" s="2023"/>
      <c r="K60" s="2023"/>
      <c r="L60" s="2023"/>
      <c r="M60" s="2023"/>
      <c r="N60" s="2023"/>
      <c r="O60" s="2023"/>
      <c r="P60" s="2023"/>
      <c r="Q60" s="2023"/>
      <c r="R60" s="2023"/>
      <c r="S60" s="2023"/>
      <c r="T60" s="2023"/>
      <c r="U60" s="2023"/>
      <c r="V60" s="2024"/>
      <c r="W60" s="1684">
        <v>5586</v>
      </c>
      <c r="X60" s="1684"/>
      <c r="Y60" s="1684"/>
      <c r="Z60" s="1684"/>
      <c r="AA60" s="1863"/>
      <c r="AB60" s="185"/>
      <c r="AC60" s="945"/>
      <c r="AD60" s="945"/>
      <c r="AE60" s="945"/>
      <c r="AF60" s="945"/>
      <c r="AG60" s="944" t="s">
        <v>196</v>
      </c>
      <c r="AH60" s="1516">
        <v>14</v>
      </c>
      <c r="AI60" s="1516"/>
      <c r="AJ60" s="1516"/>
      <c r="AK60" s="948"/>
      <c r="AL60" s="948"/>
      <c r="AM60" s="1813" t="s">
        <v>7</v>
      </c>
      <c r="AN60" s="1814"/>
      <c r="AO60" s="597" t="e">
        <f>#REF!</f>
        <v>#REF!</v>
      </c>
      <c r="AP60" s="588">
        <f>575463+39594</f>
        <v>615057</v>
      </c>
      <c r="AQ60" s="588">
        <v>2</v>
      </c>
      <c r="AR60" s="696">
        <v>-777710</v>
      </c>
      <c r="AS60" s="549">
        <v>0</v>
      </c>
      <c r="AT60" s="548">
        <v>0</v>
      </c>
      <c r="AU60" s="206" t="e">
        <f t="shared" si="11"/>
        <v>#REF!</v>
      </c>
      <c r="AV60" s="151"/>
    </row>
    <row r="61" spans="2:49" ht="18" customHeight="1" x14ac:dyDescent="0.2">
      <c r="B61" s="1512" t="s">
        <v>628</v>
      </c>
      <c r="C61" s="1512"/>
      <c r="D61" s="1512"/>
      <c r="E61" s="1512"/>
      <c r="F61" s="1512"/>
      <c r="G61" s="1512"/>
      <c r="H61" s="1512"/>
      <c r="I61" s="1512"/>
      <c r="J61" s="1512"/>
      <c r="K61" s="1512"/>
      <c r="L61" s="1512"/>
      <c r="M61" s="1512"/>
      <c r="N61" s="1512"/>
      <c r="O61" s="1512"/>
      <c r="P61" s="1512"/>
      <c r="Q61" s="1512"/>
      <c r="R61" s="1512"/>
      <c r="S61" s="1512"/>
      <c r="T61" s="1512"/>
      <c r="U61" s="1512"/>
      <c r="V61" s="1513"/>
      <c r="W61" s="1684">
        <v>5567</v>
      </c>
      <c r="X61" s="1684"/>
      <c r="Y61" s="1684"/>
      <c r="Z61" s="1684"/>
      <c r="AA61" s="1863"/>
      <c r="AB61" s="185"/>
      <c r="AC61" s="945"/>
      <c r="AD61" s="945"/>
      <c r="AE61" s="945"/>
      <c r="AF61" s="945"/>
      <c r="AG61" s="944" t="s">
        <v>196</v>
      </c>
      <c r="AH61" s="1516">
        <v>15</v>
      </c>
      <c r="AI61" s="1516"/>
      <c r="AJ61" s="1516"/>
      <c r="AK61" s="948"/>
      <c r="AL61" s="948"/>
      <c r="AM61" s="1813" t="s">
        <v>6</v>
      </c>
      <c r="AN61" s="1814"/>
      <c r="AO61" s="599" t="e">
        <f>#REF!</f>
        <v>#REF!</v>
      </c>
      <c r="AP61" s="588">
        <v>4266</v>
      </c>
      <c r="AQ61" s="588">
        <v>0</v>
      </c>
      <c r="AR61" s="696">
        <v>-48444</v>
      </c>
      <c r="AS61" s="695">
        <v>0</v>
      </c>
      <c r="AT61" s="696">
        <v>0</v>
      </c>
      <c r="AU61" s="206" t="e">
        <f t="shared" si="11"/>
        <v>#REF!</v>
      </c>
      <c r="AV61" s="151"/>
      <c r="AW61" s="189"/>
    </row>
    <row r="62" spans="2:49" ht="18" customHeight="1" x14ac:dyDescent="0.2">
      <c r="B62" s="2023"/>
      <c r="C62" s="2023"/>
      <c r="D62" s="2023"/>
      <c r="E62" s="2023"/>
      <c r="F62" s="2023"/>
      <c r="G62" s="2023"/>
      <c r="H62" s="2023"/>
      <c r="I62" s="2023"/>
      <c r="J62" s="2023"/>
      <c r="K62" s="2023"/>
      <c r="L62" s="2023"/>
      <c r="M62" s="2023"/>
      <c r="N62" s="2023"/>
      <c r="O62" s="2023"/>
      <c r="P62" s="2023"/>
      <c r="Q62" s="2023"/>
      <c r="R62" s="2023"/>
      <c r="S62" s="2023"/>
      <c r="T62" s="2023"/>
      <c r="U62" s="2023"/>
      <c r="V62" s="2024"/>
      <c r="W62" s="1684">
        <v>5587</v>
      </c>
      <c r="X62" s="1684"/>
      <c r="Y62" s="1684"/>
      <c r="Z62" s="1684"/>
      <c r="AA62" s="1863"/>
      <c r="AB62" s="185"/>
      <c r="AC62" s="945"/>
      <c r="AD62" s="945"/>
      <c r="AE62" s="945"/>
      <c r="AF62" s="945"/>
      <c r="AG62" s="944" t="s">
        <v>196</v>
      </c>
      <c r="AH62" s="1516">
        <v>14</v>
      </c>
      <c r="AI62" s="1516"/>
      <c r="AJ62" s="1516"/>
      <c r="AK62" s="948"/>
      <c r="AL62" s="948"/>
      <c r="AM62" s="1813" t="s">
        <v>7</v>
      </c>
      <c r="AN62" s="1814"/>
      <c r="AO62" s="597" t="e">
        <f>#REF!</f>
        <v>#REF!</v>
      </c>
      <c r="AP62" s="588">
        <v>48444</v>
      </c>
      <c r="AQ62" s="588">
        <v>0</v>
      </c>
      <c r="AR62" s="696">
        <v>-10806</v>
      </c>
      <c r="AS62" s="549">
        <v>0</v>
      </c>
      <c r="AT62" s="548">
        <v>0</v>
      </c>
      <c r="AU62" s="206" t="e">
        <f t="shared" si="11"/>
        <v>#REF!</v>
      </c>
      <c r="AV62" s="151"/>
    </row>
    <row r="63" spans="2:49" ht="18" customHeight="1" x14ac:dyDescent="0.2">
      <c r="B63" s="1512" t="s">
        <v>614</v>
      </c>
      <c r="C63" s="1512"/>
      <c r="D63" s="1512"/>
      <c r="E63" s="1512"/>
      <c r="F63" s="1512"/>
      <c r="G63" s="1512"/>
      <c r="H63" s="1512"/>
      <c r="I63" s="1512"/>
      <c r="J63" s="1512"/>
      <c r="K63" s="1512"/>
      <c r="L63" s="1512"/>
      <c r="M63" s="1512"/>
      <c r="N63" s="1512"/>
      <c r="O63" s="1512"/>
      <c r="P63" s="1512"/>
      <c r="Q63" s="1512"/>
      <c r="R63" s="1512"/>
      <c r="S63" s="1512"/>
      <c r="T63" s="1512"/>
      <c r="U63" s="1512"/>
      <c r="V63" s="1513"/>
      <c r="W63" s="1684">
        <v>5568</v>
      </c>
      <c r="X63" s="1684"/>
      <c r="Y63" s="1684"/>
      <c r="Z63" s="1684"/>
      <c r="AA63" s="1863"/>
      <c r="AB63" s="185"/>
      <c r="AC63" s="945"/>
      <c r="AD63" s="945"/>
      <c r="AE63" s="945"/>
      <c r="AF63" s="945"/>
      <c r="AG63" s="944" t="s">
        <v>196</v>
      </c>
      <c r="AH63" s="1516">
        <v>15</v>
      </c>
      <c r="AI63" s="1516"/>
      <c r="AJ63" s="1516"/>
      <c r="AK63" s="948"/>
      <c r="AL63" s="948"/>
      <c r="AM63" s="1813" t="s">
        <v>6</v>
      </c>
      <c r="AN63" s="1814"/>
      <c r="AO63" s="599" t="e">
        <f>#REF!</f>
        <v>#REF!</v>
      </c>
      <c r="AP63" s="588">
        <v>1107765</v>
      </c>
      <c r="AQ63" s="588">
        <v>1681</v>
      </c>
      <c r="AR63" s="696">
        <v>-367095</v>
      </c>
      <c r="AS63" s="695">
        <v>-1197</v>
      </c>
      <c r="AT63" s="696">
        <v>0</v>
      </c>
      <c r="AU63" s="876" t="e">
        <f t="shared" si="11"/>
        <v>#REF!</v>
      </c>
      <c r="AV63" s="151"/>
    </row>
    <row r="64" spans="2:49" ht="18" customHeight="1" x14ac:dyDescent="0.2">
      <c r="B64" s="2023"/>
      <c r="C64" s="2023"/>
      <c r="D64" s="2023"/>
      <c r="E64" s="2023"/>
      <c r="F64" s="2023"/>
      <c r="G64" s="2023"/>
      <c r="H64" s="2023"/>
      <c r="I64" s="2023"/>
      <c r="J64" s="2023"/>
      <c r="K64" s="2023"/>
      <c r="L64" s="2023"/>
      <c r="M64" s="2023"/>
      <c r="N64" s="2023"/>
      <c r="O64" s="2023"/>
      <c r="P64" s="2023"/>
      <c r="Q64" s="2023"/>
      <c r="R64" s="2023"/>
      <c r="S64" s="2023"/>
      <c r="T64" s="2023"/>
      <c r="U64" s="2023"/>
      <c r="V64" s="2024"/>
      <c r="W64" s="1684">
        <v>5588</v>
      </c>
      <c r="X64" s="1684"/>
      <c r="Y64" s="1684"/>
      <c r="Z64" s="1684"/>
      <c r="AA64" s="1863"/>
      <c r="AB64" s="185"/>
      <c r="AC64" s="945"/>
      <c r="AD64" s="945"/>
      <c r="AE64" s="945"/>
      <c r="AF64" s="945"/>
      <c r="AG64" s="944" t="s">
        <v>196</v>
      </c>
      <c r="AH64" s="1516">
        <v>14</v>
      </c>
      <c r="AI64" s="1516"/>
      <c r="AJ64" s="1516"/>
      <c r="AK64" s="948"/>
      <c r="AL64" s="948"/>
      <c r="AM64" s="1813" t="s">
        <v>7</v>
      </c>
      <c r="AN64" s="1814"/>
      <c r="AO64" s="597" t="e">
        <f>#REF!</f>
        <v>#REF!</v>
      </c>
      <c r="AP64" s="588">
        <v>327034</v>
      </c>
      <c r="AQ64" s="588">
        <v>1053</v>
      </c>
      <c r="AR64" s="696">
        <v>-462743</v>
      </c>
      <c r="AS64" s="695">
        <v>-1334</v>
      </c>
      <c r="AT64" s="548">
        <v>0</v>
      </c>
      <c r="AU64" s="876" t="e">
        <f t="shared" si="11"/>
        <v>#REF!</v>
      </c>
      <c r="AV64" s="151"/>
    </row>
    <row r="65" spans="1:48" ht="18" customHeight="1" x14ac:dyDescent="0.2">
      <c r="B65" s="2027" t="s">
        <v>629</v>
      </c>
      <c r="C65" s="2027"/>
      <c r="D65" s="2027"/>
      <c r="E65" s="2027"/>
      <c r="F65" s="2027"/>
      <c r="G65" s="2027"/>
      <c r="H65" s="2027"/>
      <c r="I65" s="2027"/>
      <c r="J65" s="2027"/>
      <c r="K65" s="2027"/>
      <c r="L65" s="2027"/>
      <c r="M65" s="2027"/>
      <c r="N65" s="2027"/>
      <c r="O65" s="2027"/>
      <c r="P65" s="2027"/>
      <c r="Q65" s="2027"/>
      <c r="R65" s="2027"/>
      <c r="S65" s="2027"/>
      <c r="T65" s="2027"/>
      <c r="U65" s="2027"/>
      <c r="V65" s="2028"/>
      <c r="W65" s="1684">
        <v>5569</v>
      </c>
      <c r="X65" s="1684"/>
      <c r="Y65" s="1684"/>
      <c r="Z65" s="1684"/>
      <c r="AA65" s="1863"/>
      <c r="AB65" s="185"/>
      <c r="AC65" s="945"/>
      <c r="AD65" s="945"/>
      <c r="AE65" s="945"/>
      <c r="AF65" s="945"/>
      <c r="AG65" s="944" t="s">
        <v>196</v>
      </c>
      <c r="AH65" s="1516">
        <v>15</v>
      </c>
      <c r="AI65" s="1516"/>
      <c r="AJ65" s="1516"/>
      <c r="AK65" s="948"/>
      <c r="AL65" s="948"/>
      <c r="AM65" s="1813" t="s">
        <v>6</v>
      </c>
      <c r="AN65" s="1814"/>
      <c r="AO65" s="599">
        <f>AU66</f>
        <v>122725</v>
      </c>
      <c r="AP65" s="877">
        <f t="shared" ref="AP65:AT66" si="12">AP67+AP69</f>
        <v>29643</v>
      </c>
      <c r="AQ65" s="877">
        <f t="shared" si="12"/>
        <v>0</v>
      </c>
      <c r="AR65" s="959">
        <f t="shared" si="12"/>
        <v>-122725</v>
      </c>
      <c r="AS65" s="599">
        <f t="shared" si="12"/>
        <v>0</v>
      </c>
      <c r="AT65" s="959">
        <f t="shared" si="12"/>
        <v>0</v>
      </c>
      <c r="AU65" s="876">
        <f t="shared" si="11"/>
        <v>29643</v>
      </c>
      <c r="AV65" s="151"/>
    </row>
    <row r="66" spans="1:48" ht="20.100000000000001" customHeight="1" x14ac:dyDescent="0.2">
      <c r="B66" s="1696"/>
      <c r="C66" s="1696"/>
      <c r="D66" s="1696"/>
      <c r="E66" s="1696"/>
      <c r="F66" s="1696"/>
      <c r="G66" s="1696"/>
      <c r="H66" s="1696"/>
      <c r="I66" s="1696"/>
      <c r="J66" s="1696"/>
      <c r="K66" s="1696"/>
      <c r="L66" s="1696"/>
      <c r="M66" s="1696"/>
      <c r="N66" s="1696"/>
      <c r="O66" s="1696"/>
      <c r="P66" s="1696"/>
      <c r="Q66" s="1696"/>
      <c r="R66" s="1696"/>
      <c r="S66" s="1696"/>
      <c r="T66" s="1696"/>
      <c r="U66" s="1696"/>
      <c r="V66" s="1697"/>
      <c r="W66" s="1684">
        <v>5589</v>
      </c>
      <c r="X66" s="1684"/>
      <c r="Y66" s="1684"/>
      <c r="Z66" s="1684"/>
      <c r="AA66" s="1863"/>
      <c r="AB66" s="185"/>
      <c r="AC66" s="945"/>
      <c r="AD66" s="945"/>
      <c r="AE66" s="945"/>
      <c r="AF66" s="945"/>
      <c r="AG66" s="944" t="s">
        <v>196</v>
      </c>
      <c r="AH66" s="1516">
        <v>14</v>
      </c>
      <c r="AI66" s="1516"/>
      <c r="AJ66" s="1516"/>
      <c r="AK66" s="948"/>
      <c r="AL66" s="948"/>
      <c r="AM66" s="1813" t="s">
        <v>7</v>
      </c>
      <c r="AN66" s="1814"/>
      <c r="AO66" s="599">
        <f>AO68+AO70</f>
        <v>79325</v>
      </c>
      <c r="AP66" s="877">
        <f t="shared" si="12"/>
        <v>115988</v>
      </c>
      <c r="AQ66" s="877">
        <f t="shared" si="12"/>
        <v>0</v>
      </c>
      <c r="AR66" s="959">
        <f t="shared" si="12"/>
        <v>-72588</v>
      </c>
      <c r="AS66" s="599">
        <f t="shared" si="12"/>
        <v>0</v>
      </c>
      <c r="AT66" s="959">
        <f t="shared" si="12"/>
        <v>0</v>
      </c>
      <c r="AU66" s="876">
        <f t="shared" si="11"/>
        <v>122725</v>
      </c>
      <c r="AV66" s="151"/>
    </row>
    <row r="67" spans="1:48" ht="20.100000000000001" customHeight="1" x14ac:dyDescent="0.2">
      <c r="B67" s="1820" t="s">
        <v>616</v>
      </c>
      <c r="C67" s="1820"/>
      <c r="D67" s="1820"/>
      <c r="E67" s="1820"/>
      <c r="F67" s="1820"/>
      <c r="G67" s="1820"/>
      <c r="H67" s="1820"/>
      <c r="I67" s="1820"/>
      <c r="J67" s="1820"/>
      <c r="K67" s="1820"/>
      <c r="L67" s="1820"/>
      <c r="M67" s="1820"/>
      <c r="N67" s="1820"/>
      <c r="O67" s="1820"/>
      <c r="P67" s="1820"/>
      <c r="Q67" s="1820"/>
      <c r="R67" s="1820"/>
      <c r="S67" s="1820"/>
      <c r="T67" s="1820"/>
      <c r="U67" s="1820"/>
      <c r="V67" s="1821"/>
      <c r="W67" s="1684">
        <v>55691</v>
      </c>
      <c r="X67" s="1684"/>
      <c r="Y67" s="1684"/>
      <c r="Z67" s="1684"/>
      <c r="AA67" s="1863"/>
      <c r="AB67" s="185"/>
      <c r="AC67" s="945"/>
      <c r="AD67" s="945"/>
      <c r="AE67" s="945"/>
      <c r="AF67" s="945"/>
      <c r="AG67" s="944" t="s">
        <v>196</v>
      </c>
      <c r="AH67" s="1516">
        <v>15</v>
      </c>
      <c r="AI67" s="1516"/>
      <c r="AJ67" s="1516"/>
      <c r="AK67" s="948"/>
      <c r="AL67" s="948"/>
      <c r="AM67" s="1813" t="s">
        <v>6</v>
      </c>
      <c r="AN67" s="1814"/>
      <c r="AO67" s="978">
        <f>AU68</f>
        <v>90933</v>
      </c>
      <c r="AP67" s="696">
        <v>0</v>
      </c>
      <c r="AQ67" s="696">
        <v>0</v>
      </c>
      <c r="AR67" s="696">
        <v>-90933</v>
      </c>
      <c r="AS67" s="696">
        <v>0</v>
      </c>
      <c r="AT67" s="696">
        <v>0</v>
      </c>
      <c r="AU67" s="876">
        <f t="shared" si="11"/>
        <v>0</v>
      </c>
      <c r="AV67" s="151"/>
    </row>
    <row r="68" spans="1:48" ht="20.100000000000001" customHeight="1" x14ac:dyDescent="0.2">
      <c r="B68" s="1832"/>
      <c r="C68" s="1832"/>
      <c r="D68" s="1832"/>
      <c r="E68" s="1832"/>
      <c r="F68" s="1832"/>
      <c r="G68" s="1832"/>
      <c r="H68" s="1832"/>
      <c r="I68" s="1832"/>
      <c r="J68" s="1832"/>
      <c r="K68" s="1832"/>
      <c r="L68" s="1832"/>
      <c r="M68" s="1832"/>
      <c r="N68" s="1832"/>
      <c r="O68" s="1832"/>
      <c r="P68" s="1832"/>
      <c r="Q68" s="1832"/>
      <c r="R68" s="1832"/>
      <c r="S68" s="1832"/>
      <c r="T68" s="1832"/>
      <c r="U68" s="1832"/>
      <c r="V68" s="1833"/>
      <c r="W68" s="1684">
        <v>55891</v>
      </c>
      <c r="X68" s="1684"/>
      <c r="Y68" s="1684"/>
      <c r="Z68" s="1684"/>
      <c r="AA68" s="1863"/>
      <c r="AB68" s="185"/>
      <c r="AC68" s="945"/>
      <c r="AD68" s="945"/>
      <c r="AE68" s="945"/>
      <c r="AF68" s="945"/>
      <c r="AG68" s="944" t="s">
        <v>196</v>
      </c>
      <c r="AH68" s="1516">
        <v>14</v>
      </c>
      <c r="AI68" s="1516"/>
      <c r="AJ68" s="1516"/>
      <c r="AK68" s="948"/>
      <c r="AL68" s="948"/>
      <c r="AM68" s="1813" t="s">
        <v>7</v>
      </c>
      <c r="AN68" s="1814"/>
      <c r="AO68" s="990">
        <v>53418</v>
      </c>
      <c r="AP68" s="696">
        <v>84196</v>
      </c>
      <c r="AQ68" s="696">
        <v>0</v>
      </c>
      <c r="AR68" s="696">
        <v>-46681</v>
      </c>
      <c r="AS68" s="696">
        <v>0</v>
      </c>
      <c r="AT68" s="696">
        <v>0</v>
      </c>
      <c r="AU68" s="876">
        <f t="shared" si="11"/>
        <v>90933</v>
      </c>
      <c r="AV68" s="151"/>
    </row>
    <row r="69" spans="1:48" ht="20.25" customHeight="1" x14ac:dyDescent="0.2">
      <c r="B69" s="1820" t="s">
        <v>617</v>
      </c>
      <c r="C69" s="1820"/>
      <c r="D69" s="1820"/>
      <c r="E69" s="1820"/>
      <c r="F69" s="1820"/>
      <c r="G69" s="1820"/>
      <c r="H69" s="1820"/>
      <c r="I69" s="1820"/>
      <c r="J69" s="1820"/>
      <c r="K69" s="1820"/>
      <c r="L69" s="1820"/>
      <c r="M69" s="1820"/>
      <c r="N69" s="1820"/>
      <c r="O69" s="1820"/>
      <c r="P69" s="1820"/>
      <c r="Q69" s="1820"/>
      <c r="R69" s="1820"/>
      <c r="S69" s="1820"/>
      <c r="T69" s="1820"/>
      <c r="U69" s="1820"/>
      <c r="V69" s="1821"/>
      <c r="W69" s="1684">
        <v>55692</v>
      </c>
      <c r="X69" s="1684"/>
      <c r="Y69" s="1684"/>
      <c r="Z69" s="1684"/>
      <c r="AA69" s="1863"/>
      <c r="AB69" s="185"/>
      <c r="AC69" s="945"/>
      <c r="AD69" s="945"/>
      <c r="AE69" s="945"/>
      <c r="AF69" s="945"/>
      <c r="AG69" s="944" t="s">
        <v>196</v>
      </c>
      <c r="AH69" s="1516">
        <v>15</v>
      </c>
      <c r="AI69" s="1516"/>
      <c r="AJ69" s="1516"/>
      <c r="AK69" s="948"/>
      <c r="AL69" s="948"/>
      <c r="AM69" s="1813" t="s">
        <v>6</v>
      </c>
      <c r="AN69" s="1814"/>
      <c r="AO69" s="978">
        <f>AU70</f>
        <v>31792</v>
      </c>
      <c r="AP69" s="696">
        <v>29643</v>
      </c>
      <c r="AQ69" s="696">
        <v>0</v>
      </c>
      <c r="AR69" s="696">
        <v>-31792</v>
      </c>
      <c r="AS69" s="696">
        <v>0</v>
      </c>
      <c r="AT69" s="696">
        <v>0</v>
      </c>
      <c r="AU69" s="876">
        <f t="shared" si="11"/>
        <v>29643</v>
      </c>
      <c r="AV69" s="151"/>
    </row>
    <row r="70" spans="1:48" ht="15.75" customHeight="1" x14ac:dyDescent="0.2">
      <c r="B70" s="1832"/>
      <c r="C70" s="1832"/>
      <c r="D70" s="1832"/>
      <c r="E70" s="1832"/>
      <c r="F70" s="1832"/>
      <c r="G70" s="1832"/>
      <c r="H70" s="1832"/>
      <c r="I70" s="1832"/>
      <c r="J70" s="1832"/>
      <c r="K70" s="1832"/>
      <c r="L70" s="1832"/>
      <c r="M70" s="1832"/>
      <c r="N70" s="1832"/>
      <c r="O70" s="1832"/>
      <c r="P70" s="1832"/>
      <c r="Q70" s="1832"/>
      <c r="R70" s="1832"/>
      <c r="S70" s="1832"/>
      <c r="T70" s="1832"/>
      <c r="U70" s="1832"/>
      <c r="V70" s="1833"/>
      <c r="W70" s="1684">
        <v>55892</v>
      </c>
      <c r="X70" s="1684"/>
      <c r="Y70" s="1684"/>
      <c r="Z70" s="1684"/>
      <c r="AA70" s="1863"/>
      <c r="AB70" s="185"/>
      <c r="AC70" s="945"/>
      <c r="AD70" s="945"/>
      <c r="AE70" s="945"/>
      <c r="AF70" s="945"/>
      <c r="AG70" s="944" t="s">
        <v>196</v>
      </c>
      <c r="AH70" s="1516">
        <v>14</v>
      </c>
      <c r="AI70" s="1516"/>
      <c r="AJ70" s="1516"/>
      <c r="AK70" s="948"/>
      <c r="AL70" s="948"/>
      <c r="AM70" s="1813" t="s">
        <v>7</v>
      </c>
      <c r="AN70" s="1814"/>
      <c r="AO70" s="672">
        <v>25907</v>
      </c>
      <c r="AP70" s="696">
        <v>31792</v>
      </c>
      <c r="AQ70" s="91">
        <v>0</v>
      </c>
      <c r="AR70" s="696">
        <v>-25907</v>
      </c>
      <c r="AS70" s="672">
        <v>0</v>
      </c>
      <c r="AT70" s="592">
        <v>0</v>
      </c>
      <c r="AU70" s="876">
        <f t="shared" si="11"/>
        <v>31792</v>
      </c>
      <c r="AV70" s="151"/>
    </row>
    <row r="71" spans="1:48" ht="18" customHeight="1" x14ac:dyDescent="0.2">
      <c r="A71" s="133" t="s">
        <v>137</v>
      </c>
      <c r="B71" s="2123" t="s">
        <v>193</v>
      </c>
      <c r="C71" s="2123"/>
      <c r="D71" s="2123"/>
      <c r="E71" s="2123"/>
      <c r="F71" s="2123"/>
      <c r="G71" s="2123"/>
      <c r="H71" s="2123"/>
      <c r="I71" s="2123"/>
      <c r="J71" s="2123"/>
      <c r="K71" s="2123"/>
      <c r="L71" s="2123"/>
      <c r="M71" s="2123"/>
      <c r="N71" s="2123"/>
      <c r="O71" s="2123"/>
      <c r="P71" s="2123"/>
      <c r="Q71" s="2123"/>
      <c r="R71" s="2123"/>
      <c r="S71" s="2123"/>
      <c r="T71" s="2123"/>
      <c r="U71" s="2123"/>
      <c r="V71" s="2123"/>
      <c r="W71" s="1684">
        <v>5550</v>
      </c>
      <c r="X71" s="1684"/>
      <c r="Y71" s="1684"/>
      <c r="Z71" s="1684"/>
      <c r="AA71" s="1863"/>
      <c r="AB71" s="177"/>
      <c r="AC71" s="945"/>
      <c r="AD71" s="945"/>
      <c r="AE71" s="945"/>
      <c r="AF71" s="945"/>
      <c r="AG71" s="944" t="s">
        <v>196</v>
      </c>
      <c r="AH71" s="1516">
        <v>15</v>
      </c>
      <c r="AI71" s="1516"/>
      <c r="AJ71" s="1516"/>
      <c r="AK71" s="948"/>
      <c r="AL71" s="948"/>
      <c r="AM71" s="1813" t="s">
        <v>6</v>
      </c>
      <c r="AN71" s="1814"/>
      <c r="AO71" s="646" t="e">
        <f t="shared" ref="AO71:AT72" si="13">AO26+AO8</f>
        <v>#REF!</v>
      </c>
      <c r="AP71" s="694">
        <f t="shared" si="13"/>
        <v>8521074</v>
      </c>
      <c r="AQ71" s="462">
        <f t="shared" si="13"/>
        <v>1681</v>
      </c>
      <c r="AR71" s="953">
        <f t="shared" si="13"/>
        <v>-7570668</v>
      </c>
      <c r="AS71" s="646">
        <f t="shared" si="13"/>
        <v>-20376</v>
      </c>
      <c r="AT71" s="463">
        <f t="shared" si="13"/>
        <v>0</v>
      </c>
      <c r="AU71" s="876" t="e">
        <f t="shared" si="11"/>
        <v>#REF!</v>
      </c>
      <c r="AV71" s="151"/>
    </row>
    <row r="72" spans="1:48" ht="18" customHeight="1" thickBot="1" x14ac:dyDescent="0.25">
      <c r="B72" s="2124"/>
      <c r="C72" s="2124"/>
      <c r="D72" s="2124"/>
      <c r="E72" s="2124"/>
      <c r="F72" s="2124"/>
      <c r="G72" s="2124"/>
      <c r="H72" s="2124"/>
      <c r="I72" s="2124"/>
      <c r="J72" s="2124"/>
      <c r="K72" s="2124"/>
      <c r="L72" s="2124"/>
      <c r="M72" s="2124"/>
      <c r="N72" s="2124"/>
      <c r="O72" s="2124"/>
      <c r="P72" s="2124"/>
      <c r="Q72" s="2124"/>
      <c r="R72" s="2124"/>
      <c r="S72" s="2124"/>
      <c r="T72" s="2124"/>
      <c r="U72" s="2124"/>
      <c r="V72" s="2124"/>
      <c r="W72" s="1574">
        <v>5570</v>
      </c>
      <c r="X72" s="1574"/>
      <c r="Y72" s="1574"/>
      <c r="Z72" s="1574"/>
      <c r="AA72" s="1575"/>
      <c r="AB72" s="190"/>
      <c r="AC72" s="942"/>
      <c r="AD72" s="942"/>
      <c r="AE72" s="942"/>
      <c r="AF72" s="942"/>
      <c r="AG72" s="941" t="s">
        <v>196</v>
      </c>
      <c r="AH72" s="1517">
        <v>14</v>
      </c>
      <c r="AI72" s="1517"/>
      <c r="AJ72" s="1517"/>
      <c r="AK72" s="943"/>
      <c r="AL72" s="943"/>
      <c r="AM72" s="1824" t="s">
        <v>7</v>
      </c>
      <c r="AN72" s="1825"/>
      <c r="AO72" s="384" t="e">
        <f>AO27+AO9</f>
        <v>#REF!</v>
      </c>
      <c r="AP72" s="638">
        <f t="shared" si="13"/>
        <v>7604182</v>
      </c>
      <c r="AQ72" s="638">
        <f t="shared" si="13"/>
        <v>1064</v>
      </c>
      <c r="AR72" s="629">
        <f t="shared" si="13"/>
        <v>-9040285</v>
      </c>
      <c r="AS72" s="384">
        <f t="shared" si="13"/>
        <v>-22580</v>
      </c>
      <c r="AT72" s="629">
        <f t="shared" si="13"/>
        <v>0</v>
      </c>
      <c r="AU72" s="630" t="e">
        <f t="shared" si="11"/>
        <v>#REF!</v>
      </c>
      <c r="AV72" s="151"/>
    </row>
    <row r="74" spans="1:48" s="873" customFormat="1" ht="15.75" customHeight="1" x14ac:dyDescent="0.2">
      <c r="E74" s="1163" t="s">
        <v>328</v>
      </c>
      <c r="F74" s="1163"/>
      <c r="G74" s="1163"/>
      <c r="H74" s="1163"/>
      <c r="I74" s="1163"/>
      <c r="J74" s="1163"/>
      <c r="K74" s="1163"/>
      <c r="L74" s="1163"/>
      <c r="M74" s="1163"/>
      <c r="N74" s="1163"/>
      <c r="O74" s="1163"/>
      <c r="P74" s="1163"/>
      <c r="Q74" s="1163"/>
      <c r="R74" s="1163"/>
      <c r="S74" s="1163"/>
      <c r="T74" s="1163"/>
      <c r="U74" s="1163"/>
      <c r="V74" s="1163"/>
      <c r="W74" s="1163"/>
      <c r="X74" s="1163"/>
      <c r="Y74" s="1163"/>
      <c r="Z74" s="1163"/>
      <c r="AA74" s="1163"/>
      <c r="AB74" s="1163"/>
      <c r="AC74" s="1163"/>
      <c r="AD74" s="1163"/>
      <c r="AE74" s="1163"/>
      <c r="AF74" s="1163"/>
      <c r="AG74" s="1163"/>
      <c r="AH74" s="1163"/>
      <c r="AI74" s="1163"/>
      <c r="AJ74" s="1163"/>
      <c r="AK74" s="1163"/>
      <c r="AL74" s="1163"/>
      <c r="AM74" s="1163"/>
      <c r="AN74" s="1163"/>
      <c r="AO74" s="1163"/>
      <c r="AP74" s="1163"/>
      <c r="AQ74" s="1163"/>
      <c r="AR74" s="1163"/>
    </row>
    <row r="75" spans="1:48" s="146" customFormat="1" ht="12.75" customHeight="1" x14ac:dyDescent="0.2">
      <c r="E75" s="1163" t="s">
        <v>182</v>
      </c>
      <c r="F75" s="1163"/>
      <c r="G75" s="1163"/>
      <c r="H75" s="1163"/>
      <c r="I75" s="1163"/>
      <c r="J75" s="1163"/>
      <c r="K75" s="1163"/>
      <c r="L75" s="1163"/>
      <c r="M75" s="1163"/>
      <c r="N75" s="1163"/>
      <c r="O75" s="1163"/>
      <c r="P75" s="1163"/>
      <c r="Q75" s="1163"/>
      <c r="R75" s="1163"/>
      <c r="S75" s="1163"/>
      <c r="T75" s="1163"/>
      <c r="U75" s="1163"/>
      <c r="V75" s="1163"/>
      <c r="W75" s="1163"/>
      <c r="X75" s="1163"/>
      <c r="Y75" s="1163"/>
      <c r="Z75" s="1163"/>
      <c r="AA75" s="1163"/>
      <c r="AB75" s="1163"/>
      <c r="AC75" s="1163"/>
      <c r="AD75" s="1163"/>
      <c r="AE75" s="1163"/>
      <c r="AF75" s="1163"/>
      <c r="AG75" s="1163"/>
      <c r="AH75" s="1163"/>
      <c r="AI75" s="1163"/>
      <c r="AJ75" s="1163"/>
      <c r="AK75" s="1163"/>
      <c r="AL75" s="1163"/>
      <c r="AM75" s="1163"/>
      <c r="AN75" s="1163"/>
      <c r="AO75" s="1163"/>
      <c r="AP75" s="1163"/>
      <c r="AQ75" s="1163"/>
      <c r="AR75" s="1163"/>
    </row>
    <row r="76" spans="1:48" s="106" customFormat="1" ht="13.15" customHeight="1" x14ac:dyDescent="0.15"/>
    <row r="77" spans="1:48" s="856" customFormat="1" ht="12.75" customHeight="1" x14ac:dyDescent="0.2"/>
  </sheetData>
  <sheetProtection formatCells="0" formatColumns="0" autoFilter="0"/>
  <mergeCells count="244">
    <mergeCell ref="AH68:AJ68"/>
    <mergeCell ref="AM60:AN60"/>
    <mergeCell ref="B2:AV2"/>
    <mergeCell ref="B4:V6"/>
    <mergeCell ref="E75:AR75"/>
    <mergeCell ref="AM67:AN67"/>
    <mergeCell ref="AM68:AN68"/>
    <mergeCell ref="AM69:AN69"/>
    <mergeCell ref="AM70:AN70"/>
    <mergeCell ref="B69:V70"/>
    <mergeCell ref="W69:AA69"/>
    <mergeCell ref="AH69:AJ69"/>
    <mergeCell ref="E74:AR74"/>
    <mergeCell ref="B67:V68"/>
    <mergeCell ref="B71:V72"/>
    <mergeCell ref="W71:AA71"/>
    <mergeCell ref="AH71:AJ71"/>
    <mergeCell ref="AM71:AN71"/>
    <mergeCell ref="AM72:AN72"/>
    <mergeCell ref="W72:AA72"/>
    <mergeCell ref="AH72:AJ72"/>
    <mergeCell ref="W70:AA70"/>
    <mergeCell ref="AH70:AJ70"/>
    <mergeCell ref="AH67:AJ67"/>
    <mergeCell ref="W68:AA68"/>
    <mergeCell ref="B11:V12"/>
    <mergeCell ref="W67:AA67"/>
    <mergeCell ref="AM53:AN53"/>
    <mergeCell ref="AH50:AJ50"/>
    <mergeCell ref="W66:AA66"/>
    <mergeCell ref="AM57:AN57"/>
    <mergeCell ref="AM58:AN58"/>
    <mergeCell ref="AM61:AN61"/>
    <mergeCell ref="AM48:AN48"/>
    <mergeCell ref="AM54:AN54"/>
    <mergeCell ref="AM55:AN55"/>
    <mergeCell ref="AM49:AN49"/>
    <mergeCell ref="AM50:AN50"/>
    <mergeCell ref="W48:AA48"/>
    <mergeCell ref="AH48:AJ48"/>
    <mergeCell ref="AH63:AJ63"/>
    <mergeCell ref="W64:AA64"/>
    <mergeCell ref="AH64:AJ64"/>
    <mergeCell ref="AM64:AN64"/>
    <mergeCell ref="AM65:AN65"/>
    <mergeCell ref="AM63:AN63"/>
    <mergeCell ref="AM66:AN66"/>
    <mergeCell ref="AM62:AN62"/>
    <mergeCell ref="AM59:AN59"/>
    <mergeCell ref="W16:AA16"/>
    <mergeCell ref="AH16:AJ16"/>
    <mergeCell ref="W17:AA17"/>
    <mergeCell ref="AH17:AJ17"/>
    <mergeCell ref="AM15:AN15"/>
    <mergeCell ref="B14:V15"/>
    <mergeCell ref="W14:AA14"/>
    <mergeCell ref="B13:V13"/>
    <mergeCell ref="W13:AA13"/>
    <mergeCell ref="AB13:AN13"/>
    <mergeCell ref="AM16:AN16"/>
    <mergeCell ref="AM17:AN17"/>
    <mergeCell ref="AH14:AJ14"/>
    <mergeCell ref="AM14:AN14"/>
    <mergeCell ref="W15:AA15"/>
    <mergeCell ref="AH15:AJ15"/>
    <mergeCell ref="B28:V28"/>
    <mergeCell ref="W28:AA28"/>
    <mergeCell ref="B18:V19"/>
    <mergeCell ref="W18:AA18"/>
    <mergeCell ref="AH18:AJ18"/>
    <mergeCell ref="W19:AA19"/>
    <mergeCell ref="AH19:AJ19"/>
    <mergeCell ref="AU4:AU6"/>
    <mergeCell ref="AP5:AQ5"/>
    <mergeCell ref="AR5:AS5"/>
    <mergeCell ref="W4:AA6"/>
    <mergeCell ref="AB4:AN6"/>
    <mergeCell ref="AO4:AO6"/>
    <mergeCell ref="W12:AA12"/>
    <mergeCell ref="AH12:AJ12"/>
    <mergeCell ref="AM11:AN11"/>
    <mergeCell ref="AM12:AN12"/>
    <mergeCell ref="W11:AA11"/>
    <mergeCell ref="AH11:AJ11"/>
    <mergeCell ref="AT5:AT6"/>
    <mergeCell ref="AP4:AT4"/>
    <mergeCell ref="AM8:AN8"/>
    <mergeCell ref="AM9:AN9"/>
    <mergeCell ref="W9:AA9"/>
    <mergeCell ref="AH9:AJ9"/>
    <mergeCell ref="W8:AA8"/>
    <mergeCell ref="B26:V27"/>
    <mergeCell ref="W22:AA22"/>
    <mergeCell ref="AH22:AJ22"/>
    <mergeCell ref="B24:V25"/>
    <mergeCell ref="AM24:AN24"/>
    <mergeCell ref="AM25:AN25"/>
    <mergeCell ref="W24:AA24"/>
    <mergeCell ref="AH24:AJ24"/>
    <mergeCell ref="AM22:AN22"/>
    <mergeCell ref="AM23:AN23"/>
    <mergeCell ref="W25:AA25"/>
    <mergeCell ref="AC25:AG25"/>
    <mergeCell ref="AH25:AJ25"/>
    <mergeCell ref="AK25:AL25"/>
    <mergeCell ref="AM27:AN27"/>
    <mergeCell ref="W23:AA23"/>
    <mergeCell ref="AH23:AJ23"/>
    <mergeCell ref="B7:V7"/>
    <mergeCell ref="W7:AA7"/>
    <mergeCell ref="AB7:AN7"/>
    <mergeCell ref="B10:V10"/>
    <mergeCell ref="W10:AA10"/>
    <mergeCell ref="AB10:AN10"/>
    <mergeCell ref="AH8:AJ8"/>
    <mergeCell ref="B8:V9"/>
    <mergeCell ref="B16:V17"/>
    <mergeCell ref="AM18:AN18"/>
    <mergeCell ref="W26:AA26"/>
    <mergeCell ref="AH26:AJ26"/>
    <mergeCell ref="W27:AA27"/>
    <mergeCell ref="AH27:AJ27"/>
    <mergeCell ref="AM26:AN26"/>
    <mergeCell ref="B22:V23"/>
    <mergeCell ref="AB28:AN28"/>
    <mergeCell ref="AM33:AN33"/>
    <mergeCell ref="AM29:AN29"/>
    <mergeCell ref="AM30:AN30"/>
    <mergeCell ref="W30:AA30"/>
    <mergeCell ref="AH30:AJ30"/>
    <mergeCell ref="B29:V30"/>
    <mergeCell ref="W29:AA29"/>
    <mergeCell ref="AH29:AJ29"/>
    <mergeCell ref="AM19:AN19"/>
    <mergeCell ref="B20:V21"/>
    <mergeCell ref="W20:AA20"/>
    <mergeCell ref="AH20:AJ20"/>
    <mergeCell ref="AM20:AN20"/>
    <mergeCell ref="W21:AA21"/>
    <mergeCell ref="AH21:AJ21"/>
    <mergeCell ref="AM21:AN21"/>
    <mergeCell ref="B32:V33"/>
    <mergeCell ref="W32:AA32"/>
    <mergeCell ref="AH32:AJ32"/>
    <mergeCell ref="W33:AA33"/>
    <mergeCell ref="AH33:AJ33"/>
    <mergeCell ref="AM32:AN32"/>
    <mergeCell ref="B31:V31"/>
    <mergeCell ref="W31:AA31"/>
    <mergeCell ref="AB31:AN31"/>
    <mergeCell ref="W37:AA37"/>
    <mergeCell ref="AH35:AJ35"/>
    <mergeCell ref="AM36:AN36"/>
    <mergeCell ref="AM37:AN37"/>
    <mergeCell ref="AH37:AJ37"/>
    <mergeCell ref="B39:V40"/>
    <mergeCell ref="W39:AA39"/>
    <mergeCell ref="AH39:AJ39"/>
    <mergeCell ref="B38:V38"/>
    <mergeCell ref="B36:V37"/>
    <mergeCell ref="W36:AA36"/>
    <mergeCell ref="AH36:AJ36"/>
    <mergeCell ref="W40:AA40"/>
    <mergeCell ref="AH40:AJ40"/>
    <mergeCell ref="W38:AA38"/>
    <mergeCell ref="AB38:AN38"/>
    <mergeCell ref="AM39:AN39"/>
    <mergeCell ref="AM40:AN40"/>
    <mergeCell ref="W35:AA35"/>
    <mergeCell ref="B34:V35"/>
    <mergeCell ref="W34:AA34"/>
    <mergeCell ref="AH34:AJ34"/>
    <mergeCell ref="AM34:AN34"/>
    <mergeCell ref="AM35:AN35"/>
    <mergeCell ref="B43:V44"/>
    <mergeCell ref="W43:AA43"/>
    <mergeCell ref="AH43:AJ43"/>
    <mergeCell ref="AM43:AN43"/>
    <mergeCell ref="AM44:AN44"/>
    <mergeCell ref="B41:V42"/>
    <mergeCell ref="W41:AA41"/>
    <mergeCell ref="AH41:AJ41"/>
    <mergeCell ref="W42:AA42"/>
    <mergeCell ref="AM41:AN41"/>
    <mergeCell ref="AM42:AN42"/>
    <mergeCell ref="AH42:AJ42"/>
    <mergeCell ref="W44:AA44"/>
    <mergeCell ref="AH44:AJ44"/>
    <mergeCell ref="B47:V48"/>
    <mergeCell ref="W47:AA47"/>
    <mergeCell ref="AH47:AJ47"/>
    <mergeCell ref="B45:V46"/>
    <mergeCell ref="W45:AA45"/>
    <mergeCell ref="AH45:AJ45"/>
    <mergeCell ref="W46:AA46"/>
    <mergeCell ref="AH46:AJ46"/>
    <mergeCell ref="AM45:AN45"/>
    <mergeCell ref="AM46:AN46"/>
    <mergeCell ref="AM47:AN47"/>
    <mergeCell ref="B55:V56"/>
    <mergeCell ref="W55:AA55"/>
    <mergeCell ref="AH55:AJ55"/>
    <mergeCell ref="W56:AA56"/>
    <mergeCell ref="AH56:AJ56"/>
    <mergeCell ref="AM56:AN56"/>
    <mergeCell ref="B49:V50"/>
    <mergeCell ref="W49:AA49"/>
    <mergeCell ref="AH49:AJ49"/>
    <mergeCell ref="W50:AA50"/>
    <mergeCell ref="B51:V52"/>
    <mergeCell ref="W51:AA51"/>
    <mergeCell ref="AH51:AJ51"/>
    <mergeCell ref="AM51:AN51"/>
    <mergeCell ref="W52:AA52"/>
    <mergeCell ref="AH52:AJ52"/>
    <mergeCell ref="AM52:AN52"/>
    <mergeCell ref="B53:V54"/>
    <mergeCell ref="W53:AA53"/>
    <mergeCell ref="AH53:AJ53"/>
    <mergeCell ref="W54:AA54"/>
    <mergeCell ref="AC54:AG54"/>
    <mergeCell ref="AH54:AJ54"/>
    <mergeCell ref="AK54:AL54"/>
    <mergeCell ref="B65:V66"/>
    <mergeCell ref="W65:AA65"/>
    <mergeCell ref="AH65:AJ65"/>
    <mergeCell ref="B63:V64"/>
    <mergeCell ref="W63:AA63"/>
    <mergeCell ref="B57:V58"/>
    <mergeCell ref="W57:AA57"/>
    <mergeCell ref="AH57:AJ57"/>
    <mergeCell ref="W58:AA58"/>
    <mergeCell ref="AH58:AJ58"/>
    <mergeCell ref="B59:V60"/>
    <mergeCell ref="W59:AA59"/>
    <mergeCell ref="AH59:AJ59"/>
    <mergeCell ref="B61:V62"/>
    <mergeCell ref="W61:AA61"/>
    <mergeCell ref="AH61:AJ61"/>
    <mergeCell ref="W62:AA62"/>
    <mergeCell ref="AH62:AJ62"/>
    <mergeCell ref="W60:AA60"/>
    <mergeCell ref="AH60:AJ60"/>
    <mergeCell ref="AH66:AJ66"/>
  </mergeCells>
  <phoneticPr fontId="32" type="noConversion"/>
  <pageMargins left="1.1023622047244095" right="0.43307086614173229" top="0.78740157480314965" bottom="0.39370078740157483" header="0.19685039370078741" footer="0.19685039370078741"/>
  <pageSetup paperSize="9" scale="66" fitToHeight="3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92D050"/>
  </sheetPr>
  <dimension ref="A1:CK23"/>
  <sheetViews>
    <sheetView view="pageBreakPreview" topLeftCell="B1" zoomScaleNormal="100" zoomScaleSheetLayoutView="100" workbookViewId="0">
      <selection activeCell="W27" sqref="W27"/>
    </sheetView>
  </sheetViews>
  <sheetFormatPr defaultColWidth="0.85546875" defaultRowHeight="12" customHeight="1" x14ac:dyDescent="0.2"/>
  <cols>
    <col min="1" max="1" width="7.28515625" style="133" hidden="1" customWidth="1"/>
    <col min="2" max="2" width="0.85546875" style="133"/>
    <col min="3" max="3" width="0.85546875" style="133" customWidth="1"/>
    <col min="4" max="44" width="0.85546875" style="133"/>
    <col min="45" max="49" width="1.140625" style="133" customWidth="1"/>
    <col min="50" max="50" width="23.85546875" style="133" customWidth="1"/>
    <col min="51" max="51" width="24" style="133" customWidth="1"/>
    <col min="52" max="52" width="23.85546875" style="133" customWidth="1"/>
    <col min="53" max="16384" width="0.85546875" style="133"/>
  </cols>
  <sheetData>
    <row r="1" spans="1:89" s="125" customFormat="1" ht="15.75" customHeight="1" x14ac:dyDescent="0.2">
      <c r="CK1" s="124"/>
    </row>
    <row r="2" spans="1:89" s="162" customFormat="1" ht="15" x14ac:dyDescent="0.25">
      <c r="C2" s="1523" t="s">
        <v>630</v>
      </c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  <c r="AX2" s="1523"/>
      <c r="AY2" s="1523"/>
      <c r="AZ2" s="1523"/>
    </row>
    <row r="3" spans="1:89" ht="12" customHeight="1" thickBot="1" x14ac:dyDescent="0.25"/>
    <row r="4" spans="1:89" s="125" customFormat="1" ht="13.5" customHeight="1" x14ac:dyDescent="0.2">
      <c r="C4" s="1980" t="s">
        <v>189</v>
      </c>
      <c r="D4" s="1981"/>
      <c r="E4" s="1981"/>
      <c r="F4" s="1981"/>
      <c r="G4" s="1981"/>
      <c r="H4" s="1981"/>
      <c r="I4" s="1981"/>
      <c r="J4" s="1981"/>
      <c r="K4" s="1981"/>
      <c r="L4" s="1981"/>
      <c r="M4" s="1981"/>
      <c r="N4" s="1981"/>
      <c r="O4" s="1981"/>
      <c r="P4" s="1981"/>
      <c r="Q4" s="1981"/>
      <c r="R4" s="1981"/>
      <c r="S4" s="1981"/>
      <c r="T4" s="1981"/>
      <c r="U4" s="1981"/>
      <c r="V4" s="1981"/>
      <c r="W4" s="1981"/>
      <c r="X4" s="1981"/>
      <c r="Y4" s="1981"/>
      <c r="Z4" s="1981"/>
      <c r="AA4" s="1981"/>
      <c r="AB4" s="1981"/>
      <c r="AC4" s="1981"/>
      <c r="AD4" s="1981"/>
      <c r="AE4" s="1981"/>
      <c r="AF4" s="1981"/>
      <c r="AG4" s="1981"/>
      <c r="AH4" s="1981"/>
      <c r="AI4" s="1981"/>
      <c r="AJ4" s="1981"/>
      <c r="AK4" s="1981"/>
      <c r="AL4" s="1981"/>
      <c r="AM4" s="1981"/>
      <c r="AN4" s="1981"/>
      <c r="AO4" s="1981"/>
      <c r="AP4" s="1981"/>
      <c r="AQ4" s="1981"/>
      <c r="AR4" s="1982"/>
      <c r="AS4" s="1989" t="s">
        <v>183</v>
      </c>
      <c r="AT4" s="1981"/>
      <c r="AU4" s="1981"/>
      <c r="AV4" s="1981"/>
      <c r="AW4" s="1982"/>
      <c r="AX4" s="250" t="s">
        <v>161</v>
      </c>
      <c r="AY4" s="250" t="s">
        <v>161</v>
      </c>
      <c r="AZ4" s="251" t="s">
        <v>161</v>
      </c>
    </row>
    <row r="5" spans="1:89" s="125" customFormat="1" ht="14.25" customHeight="1" x14ac:dyDescent="0.2">
      <c r="C5" s="1983"/>
      <c r="D5" s="1984"/>
      <c r="E5" s="1984"/>
      <c r="F5" s="1984"/>
      <c r="G5" s="1984"/>
      <c r="H5" s="1984"/>
      <c r="I5" s="1984"/>
      <c r="J5" s="1984"/>
      <c r="K5" s="1984"/>
      <c r="L5" s="1984"/>
      <c r="M5" s="1984"/>
      <c r="N5" s="1984"/>
      <c r="O5" s="1984"/>
      <c r="P5" s="1984"/>
      <c r="Q5" s="1984"/>
      <c r="R5" s="1984"/>
      <c r="S5" s="1984"/>
      <c r="T5" s="1984"/>
      <c r="U5" s="1984"/>
      <c r="V5" s="1984"/>
      <c r="W5" s="1984"/>
      <c r="X5" s="1984"/>
      <c r="Y5" s="1984"/>
      <c r="Z5" s="1984"/>
      <c r="AA5" s="1984"/>
      <c r="AB5" s="1984"/>
      <c r="AC5" s="1984"/>
      <c r="AD5" s="1984"/>
      <c r="AE5" s="1984"/>
      <c r="AF5" s="1984"/>
      <c r="AG5" s="1984"/>
      <c r="AH5" s="1984"/>
      <c r="AI5" s="1984"/>
      <c r="AJ5" s="1984"/>
      <c r="AK5" s="1984"/>
      <c r="AL5" s="1984"/>
      <c r="AM5" s="1984"/>
      <c r="AN5" s="1984"/>
      <c r="AO5" s="1984"/>
      <c r="AP5" s="1984"/>
      <c r="AQ5" s="1984"/>
      <c r="AR5" s="1985"/>
      <c r="AS5" s="1990"/>
      <c r="AT5" s="1984"/>
      <c r="AU5" s="1984"/>
      <c r="AV5" s="1984"/>
      <c r="AW5" s="1985"/>
      <c r="AX5" s="252">
        <v>2015</v>
      </c>
      <c r="AY5" s="252">
        <v>2014</v>
      </c>
      <c r="AZ5" s="253">
        <v>2013</v>
      </c>
    </row>
    <row r="6" spans="1:89" s="125" customFormat="1" ht="15.75" customHeight="1" thickBot="1" x14ac:dyDescent="0.25">
      <c r="C6" s="1986"/>
      <c r="D6" s="1987"/>
      <c r="E6" s="1987"/>
      <c r="F6" s="1987"/>
      <c r="G6" s="1987"/>
      <c r="H6" s="1987"/>
      <c r="I6" s="1987"/>
      <c r="J6" s="1987"/>
      <c r="K6" s="1987"/>
      <c r="L6" s="1987"/>
      <c r="M6" s="1987"/>
      <c r="N6" s="1987"/>
      <c r="O6" s="1987"/>
      <c r="P6" s="1987"/>
      <c r="Q6" s="1987"/>
      <c r="R6" s="1987"/>
      <c r="S6" s="1987"/>
      <c r="T6" s="1987"/>
      <c r="U6" s="1987"/>
      <c r="V6" s="1987"/>
      <c r="W6" s="1987"/>
      <c r="X6" s="1987"/>
      <c r="Y6" s="1987"/>
      <c r="Z6" s="1987"/>
      <c r="AA6" s="1987"/>
      <c r="AB6" s="1987"/>
      <c r="AC6" s="1987"/>
      <c r="AD6" s="1987"/>
      <c r="AE6" s="1987"/>
      <c r="AF6" s="1987"/>
      <c r="AG6" s="1987"/>
      <c r="AH6" s="1987"/>
      <c r="AI6" s="1987"/>
      <c r="AJ6" s="1987"/>
      <c r="AK6" s="1987"/>
      <c r="AL6" s="1987"/>
      <c r="AM6" s="1987"/>
      <c r="AN6" s="1987"/>
      <c r="AO6" s="1987"/>
      <c r="AP6" s="1987"/>
      <c r="AQ6" s="1987"/>
      <c r="AR6" s="1988"/>
      <c r="AS6" s="2011"/>
      <c r="AT6" s="1987"/>
      <c r="AU6" s="1987"/>
      <c r="AV6" s="1987"/>
      <c r="AW6" s="1988"/>
      <c r="AX6" s="254" t="s">
        <v>6</v>
      </c>
      <c r="AY6" s="254" t="s">
        <v>7</v>
      </c>
      <c r="AZ6" s="255" t="s">
        <v>8</v>
      </c>
    </row>
    <row r="7" spans="1:89" s="145" customFormat="1" thickBot="1" x14ac:dyDescent="0.25">
      <c r="C7" s="2012">
        <v>1</v>
      </c>
      <c r="D7" s="2013"/>
      <c r="E7" s="2013"/>
      <c r="F7" s="2013"/>
      <c r="G7" s="2013"/>
      <c r="H7" s="2013"/>
      <c r="I7" s="2013"/>
      <c r="J7" s="2013"/>
      <c r="K7" s="2013"/>
      <c r="L7" s="2013"/>
      <c r="M7" s="2013"/>
      <c r="N7" s="2013"/>
      <c r="O7" s="2013"/>
      <c r="P7" s="2013"/>
      <c r="Q7" s="2013"/>
      <c r="R7" s="2013"/>
      <c r="S7" s="2013"/>
      <c r="T7" s="2013"/>
      <c r="U7" s="2013"/>
      <c r="V7" s="2013"/>
      <c r="W7" s="2013"/>
      <c r="X7" s="2013"/>
      <c r="Y7" s="2013"/>
      <c r="Z7" s="2013"/>
      <c r="AA7" s="2013"/>
      <c r="AB7" s="2013"/>
      <c r="AC7" s="2013"/>
      <c r="AD7" s="2013"/>
      <c r="AE7" s="2013"/>
      <c r="AF7" s="2013"/>
      <c r="AG7" s="2013"/>
      <c r="AH7" s="2013"/>
      <c r="AI7" s="2013"/>
      <c r="AJ7" s="2013"/>
      <c r="AK7" s="2013"/>
      <c r="AL7" s="2013"/>
      <c r="AM7" s="2013"/>
      <c r="AN7" s="2013"/>
      <c r="AO7" s="2013"/>
      <c r="AP7" s="2013"/>
      <c r="AQ7" s="2013"/>
      <c r="AR7" s="2014"/>
      <c r="AS7" s="2138">
        <v>2</v>
      </c>
      <c r="AT7" s="2013"/>
      <c r="AU7" s="2013"/>
      <c r="AV7" s="2013"/>
      <c r="AW7" s="2014"/>
      <c r="AX7" s="958">
        <v>3</v>
      </c>
      <c r="AY7" s="958">
        <v>4</v>
      </c>
      <c r="AZ7" s="993">
        <v>5</v>
      </c>
    </row>
    <row r="8" spans="1:89" s="134" customFormat="1" ht="14.25" customHeight="1" x14ac:dyDescent="0.2">
      <c r="C8" s="574"/>
      <c r="D8" s="1752" t="s">
        <v>565</v>
      </c>
      <c r="E8" s="1752"/>
      <c r="F8" s="1752"/>
      <c r="G8" s="1752"/>
      <c r="H8" s="1752"/>
      <c r="I8" s="1752"/>
      <c r="J8" s="1752"/>
      <c r="K8" s="1752"/>
      <c r="L8" s="1752"/>
      <c r="M8" s="1752"/>
      <c r="N8" s="1752"/>
      <c r="O8" s="1752"/>
      <c r="P8" s="1752"/>
      <c r="Q8" s="1752"/>
      <c r="R8" s="1752"/>
      <c r="S8" s="1752"/>
      <c r="T8" s="1752"/>
      <c r="U8" s="1752"/>
      <c r="V8" s="1752"/>
      <c r="W8" s="1752"/>
      <c r="X8" s="1752"/>
      <c r="Y8" s="1752"/>
      <c r="Z8" s="1752"/>
      <c r="AA8" s="1752"/>
      <c r="AB8" s="1752"/>
      <c r="AC8" s="1752"/>
      <c r="AD8" s="1752"/>
      <c r="AE8" s="1752"/>
      <c r="AF8" s="1752"/>
      <c r="AG8" s="1752"/>
      <c r="AH8" s="1752"/>
      <c r="AI8" s="1752"/>
      <c r="AJ8" s="1752"/>
      <c r="AK8" s="1752"/>
      <c r="AL8" s="1752"/>
      <c r="AM8" s="1752"/>
      <c r="AN8" s="1752"/>
      <c r="AO8" s="1752"/>
      <c r="AP8" s="1752"/>
      <c r="AQ8" s="1752"/>
      <c r="AR8" s="1753"/>
      <c r="AS8" s="1555">
        <v>5590</v>
      </c>
      <c r="AT8" s="1549"/>
      <c r="AU8" s="1549"/>
      <c r="AV8" s="1549"/>
      <c r="AW8" s="1549"/>
      <c r="AX8" s="994">
        <f>SUM(AX9,AX14:AX18)</f>
        <v>3209088</v>
      </c>
      <c r="AY8" s="964">
        <f>SUM(AY9,AY14:AY18)</f>
        <v>1920435</v>
      </c>
      <c r="AZ8" s="356">
        <f>SUM(AZ9,AZ14:AZ18)</f>
        <v>998657</v>
      </c>
    </row>
    <row r="9" spans="1:89" s="134" customFormat="1" ht="14.25" customHeight="1" x14ac:dyDescent="0.2">
      <c r="C9" s="24"/>
      <c r="D9" s="2010" t="s">
        <v>191</v>
      </c>
      <c r="E9" s="2010"/>
      <c r="F9" s="2010"/>
      <c r="G9" s="2010"/>
      <c r="H9" s="2010"/>
      <c r="I9" s="2010"/>
      <c r="J9" s="2010"/>
      <c r="K9" s="2010"/>
      <c r="L9" s="2010"/>
      <c r="M9" s="2010"/>
      <c r="N9" s="2010"/>
      <c r="O9" s="2010"/>
      <c r="P9" s="2010"/>
      <c r="Q9" s="2010"/>
      <c r="R9" s="2010"/>
      <c r="S9" s="2010"/>
      <c r="T9" s="2010"/>
      <c r="U9" s="2010"/>
      <c r="V9" s="2010"/>
      <c r="W9" s="2010"/>
      <c r="X9" s="2010"/>
      <c r="Y9" s="2010"/>
      <c r="Z9" s="2010"/>
      <c r="AA9" s="2010"/>
      <c r="AB9" s="2010"/>
      <c r="AC9" s="2010"/>
      <c r="AD9" s="2010"/>
      <c r="AE9" s="2010"/>
      <c r="AF9" s="2010"/>
      <c r="AG9" s="2010"/>
      <c r="AH9" s="2010"/>
      <c r="AI9" s="2010"/>
      <c r="AJ9" s="2010"/>
      <c r="AK9" s="2010"/>
      <c r="AL9" s="2010"/>
      <c r="AM9" s="2010"/>
      <c r="AN9" s="2010"/>
      <c r="AO9" s="2010"/>
      <c r="AP9" s="2010"/>
      <c r="AQ9" s="2010"/>
      <c r="AR9" s="2132"/>
      <c r="AS9" s="2133">
        <v>5591</v>
      </c>
      <c r="AT9" s="2134"/>
      <c r="AU9" s="2134"/>
      <c r="AV9" s="2134"/>
      <c r="AW9" s="2134"/>
      <c r="AX9" s="2137">
        <f>SUM(AX12:AX13)</f>
        <v>1430020</v>
      </c>
      <c r="AY9" s="2130">
        <f>SUM(AY12:AY13)</f>
        <v>1205525</v>
      </c>
      <c r="AZ9" s="2125">
        <f>SUM(AZ12:AZ13)</f>
        <v>567709</v>
      </c>
    </row>
    <row r="10" spans="1:89" s="134" customFormat="1" ht="14.25" customHeight="1" x14ac:dyDescent="0.2">
      <c r="C10" s="2131" t="s">
        <v>631</v>
      </c>
      <c r="D10" s="2007"/>
      <c r="E10" s="2007"/>
      <c r="F10" s="2007"/>
      <c r="G10" s="2007"/>
      <c r="H10" s="2007"/>
      <c r="I10" s="2007"/>
      <c r="J10" s="2007"/>
      <c r="K10" s="2007"/>
      <c r="L10" s="2007"/>
      <c r="M10" s="2007"/>
      <c r="N10" s="2007"/>
      <c r="O10" s="2007"/>
      <c r="P10" s="2007"/>
      <c r="Q10" s="2007"/>
      <c r="R10" s="2007"/>
      <c r="S10" s="2007"/>
      <c r="T10" s="2007"/>
      <c r="U10" s="2007"/>
      <c r="V10" s="2007"/>
      <c r="W10" s="2007"/>
      <c r="X10" s="2007"/>
      <c r="Y10" s="2007"/>
      <c r="Z10" s="2007"/>
      <c r="AA10" s="2007"/>
      <c r="AB10" s="2007"/>
      <c r="AC10" s="2007"/>
      <c r="AD10" s="2007"/>
      <c r="AE10" s="2007"/>
      <c r="AF10" s="2007"/>
      <c r="AG10" s="2007"/>
      <c r="AH10" s="2007"/>
      <c r="AI10" s="2007"/>
      <c r="AJ10" s="2007"/>
      <c r="AK10" s="2007"/>
      <c r="AL10" s="2007"/>
      <c r="AM10" s="2007"/>
      <c r="AN10" s="2007"/>
      <c r="AO10" s="2007"/>
      <c r="AP10" s="2007"/>
      <c r="AQ10" s="2007"/>
      <c r="AR10" s="1118"/>
      <c r="AS10" s="2135"/>
      <c r="AT10" s="2136"/>
      <c r="AU10" s="2136"/>
      <c r="AV10" s="2136"/>
      <c r="AW10" s="2136"/>
      <c r="AX10" s="2137"/>
      <c r="AY10" s="2130"/>
      <c r="AZ10" s="2125"/>
    </row>
    <row r="11" spans="1:89" s="134" customFormat="1" ht="14.25" customHeight="1" x14ac:dyDescent="0.2">
      <c r="A11" s="134" t="s">
        <v>136</v>
      </c>
      <c r="C11" s="574"/>
      <c r="D11" s="2126" t="s">
        <v>184</v>
      </c>
      <c r="E11" s="2126"/>
      <c r="F11" s="2126"/>
      <c r="G11" s="2126"/>
      <c r="H11" s="2126"/>
      <c r="I11" s="2126"/>
      <c r="J11" s="2126"/>
      <c r="K11" s="2126"/>
      <c r="L11" s="2126"/>
      <c r="M11" s="2126"/>
      <c r="N11" s="2126"/>
      <c r="O11" s="2126"/>
      <c r="P11" s="2126"/>
      <c r="Q11" s="2126"/>
      <c r="R11" s="2126"/>
      <c r="S11" s="2126"/>
      <c r="T11" s="2126"/>
      <c r="U11" s="2126"/>
      <c r="V11" s="2126"/>
      <c r="W11" s="2126"/>
      <c r="X11" s="2126"/>
      <c r="Y11" s="2126"/>
      <c r="Z11" s="2126"/>
      <c r="AA11" s="2126"/>
      <c r="AB11" s="2126"/>
      <c r="AC11" s="2126"/>
      <c r="AD11" s="2126"/>
      <c r="AE11" s="2126"/>
      <c r="AF11" s="2126"/>
      <c r="AG11" s="2126"/>
      <c r="AH11" s="2126"/>
      <c r="AI11" s="2126"/>
      <c r="AJ11" s="2126"/>
      <c r="AK11" s="2126"/>
      <c r="AL11" s="2126"/>
      <c r="AM11" s="2126"/>
      <c r="AN11" s="2126"/>
      <c r="AO11" s="2126"/>
      <c r="AP11" s="2126"/>
      <c r="AQ11" s="2126"/>
      <c r="AR11" s="2127"/>
      <c r="AS11" s="1555"/>
      <c r="AT11" s="1549"/>
      <c r="AU11" s="1549"/>
      <c r="AV11" s="1549"/>
      <c r="AW11" s="1549"/>
      <c r="AX11" s="1030"/>
      <c r="AY11" s="284"/>
      <c r="AZ11" s="173"/>
    </row>
    <row r="12" spans="1:89" s="134" customFormat="1" ht="14.25" customHeight="1" x14ac:dyDescent="0.2">
      <c r="C12" s="574"/>
      <c r="D12" s="2126" t="s">
        <v>613</v>
      </c>
      <c r="E12" s="2126"/>
      <c r="F12" s="2126"/>
      <c r="G12" s="2126"/>
      <c r="H12" s="2126"/>
      <c r="I12" s="2126"/>
      <c r="J12" s="2126"/>
      <c r="K12" s="2126"/>
      <c r="L12" s="2126"/>
      <c r="M12" s="2126"/>
      <c r="N12" s="2126"/>
      <c r="O12" s="2126"/>
      <c r="P12" s="2126"/>
      <c r="Q12" s="2126"/>
      <c r="R12" s="2126"/>
      <c r="S12" s="2126"/>
      <c r="T12" s="2126"/>
      <c r="U12" s="2126"/>
      <c r="V12" s="2126"/>
      <c r="W12" s="2126"/>
      <c r="X12" s="2126"/>
      <c r="Y12" s="2126"/>
      <c r="Z12" s="2126"/>
      <c r="AA12" s="2126"/>
      <c r="AB12" s="2126"/>
      <c r="AC12" s="2126"/>
      <c r="AD12" s="2126"/>
      <c r="AE12" s="2126"/>
      <c r="AF12" s="2126"/>
      <c r="AG12" s="2126"/>
      <c r="AH12" s="2126"/>
      <c r="AI12" s="2126"/>
      <c r="AJ12" s="2126"/>
      <c r="AK12" s="2126"/>
      <c r="AL12" s="2126"/>
      <c r="AM12" s="2126"/>
      <c r="AN12" s="2126"/>
      <c r="AO12" s="2126"/>
      <c r="AP12" s="2126"/>
      <c r="AQ12" s="2126"/>
      <c r="AR12" s="2127"/>
      <c r="AS12" s="1555">
        <v>55911</v>
      </c>
      <c r="AT12" s="1549"/>
      <c r="AU12" s="1549"/>
      <c r="AV12" s="1549"/>
      <c r="AW12" s="1549"/>
      <c r="AX12" s="995">
        <v>264463</v>
      </c>
      <c r="AY12" s="300">
        <v>369178</v>
      </c>
      <c r="AZ12" s="572">
        <v>169553</v>
      </c>
    </row>
    <row r="13" spans="1:89" s="134" customFormat="1" ht="14.25" customHeight="1" x14ac:dyDescent="0.2">
      <c r="C13" s="574"/>
      <c r="D13" s="2126" t="s">
        <v>369</v>
      </c>
      <c r="E13" s="2126"/>
      <c r="F13" s="2126"/>
      <c r="G13" s="2126"/>
      <c r="H13" s="2126"/>
      <c r="I13" s="2126"/>
      <c r="J13" s="2126"/>
      <c r="K13" s="2126"/>
      <c r="L13" s="2126"/>
      <c r="M13" s="2126"/>
      <c r="N13" s="2126"/>
      <c r="O13" s="2126"/>
      <c r="P13" s="2126"/>
      <c r="Q13" s="2126"/>
      <c r="R13" s="2126"/>
      <c r="S13" s="2126"/>
      <c r="T13" s="2126"/>
      <c r="U13" s="2126"/>
      <c r="V13" s="2126"/>
      <c r="W13" s="2126"/>
      <c r="X13" s="2126"/>
      <c r="Y13" s="2126"/>
      <c r="Z13" s="2126"/>
      <c r="AA13" s="2126"/>
      <c r="AB13" s="2126"/>
      <c r="AC13" s="2126"/>
      <c r="AD13" s="2126"/>
      <c r="AE13" s="2126"/>
      <c r="AF13" s="2126"/>
      <c r="AG13" s="2126"/>
      <c r="AH13" s="2126"/>
      <c r="AI13" s="2126"/>
      <c r="AJ13" s="2126"/>
      <c r="AK13" s="2126"/>
      <c r="AL13" s="2126"/>
      <c r="AM13" s="2126"/>
      <c r="AN13" s="2126"/>
      <c r="AO13" s="2126"/>
      <c r="AP13" s="2126"/>
      <c r="AQ13" s="2126"/>
      <c r="AR13" s="2127"/>
      <c r="AS13" s="1555">
        <v>55912</v>
      </c>
      <c r="AT13" s="1549"/>
      <c r="AU13" s="1549"/>
      <c r="AV13" s="1549"/>
      <c r="AW13" s="1549"/>
      <c r="AX13" s="995">
        <v>1165557</v>
      </c>
      <c r="AY13" s="300">
        <v>836347</v>
      </c>
      <c r="AZ13" s="572">
        <v>398156</v>
      </c>
    </row>
    <row r="14" spans="1:89" s="134" customFormat="1" ht="23.25" customHeight="1" x14ac:dyDescent="0.2">
      <c r="C14" s="574"/>
      <c r="D14" s="2008" t="s">
        <v>624</v>
      </c>
      <c r="E14" s="2008"/>
      <c r="F14" s="2008"/>
      <c r="G14" s="2008"/>
      <c r="H14" s="2008"/>
      <c r="I14" s="2008"/>
      <c r="J14" s="2008"/>
      <c r="K14" s="2008"/>
      <c r="L14" s="2008"/>
      <c r="M14" s="2008"/>
      <c r="N14" s="2008"/>
      <c r="O14" s="2008"/>
      <c r="P14" s="2008"/>
      <c r="Q14" s="2008"/>
      <c r="R14" s="2008"/>
      <c r="S14" s="2008"/>
      <c r="T14" s="2008"/>
      <c r="U14" s="2008"/>
      <c r="V14" s="2008"/>
      <c r="W14" s="2008"/>
      <c r="X14" s="2008"/>
      <c r="Y14" s="2008"/>
      <c r="Z14" s="2008"/>
      <c r="AA14" s="2008"/>
      <c r="AB14" s="2008"/>
      <c r="AC14" s="2008"/>
      <c r="AD14" s="2008"/>
      <c r="AE14" s="2008"/>
      <c r="AF14" s="2008"/>
      <c r="AG14" s="2008"/>
      <c r="AH14" s="2008"/>
      <c r="AI14" s="2008"/>
      <c r="AJ14" s="2008"/>
      <c r="AK14" s="2008"/>
      <c r="AL14" s="2008"/>
      <c r="AM14" s="2008"/>
      <c r="AN14" s="2008"/>
      <c r="AO14" s="2008"/>
      <c r="AP14" s="2008"/>
      <c r="AQ14" s="2008"/>
      <c r="AR14" s="2009"/>
      <c r="AS14" s="1851">
        <v>5592</v>
      </c>
      <c r="AT14" s="1819"/>
      <c r="AU14" s="1819"/>
      <c r="AV14" s="1819"/>
      <c r="AW14" s="1819"/>
      <c r="AX14" s="995">
        <v>0</v>
      </c>
      <c r="AY14" s="300">
        <v>13120</v>
      </c>
      <c r="AZ14" s="572">
        <v>9039</v>
      </c>
    </row>
    <row r="15" spans="1:89" s="134" customFormat="1" ht="23.25" customHeight="1" x14ac:dyDescent="0.2">
      <c r="C15" s="574"/>
      <c r="D15" s="2008" t="s">
        <v>633</v>
      </c>
      <c r="E15" s="2008"/>
      <c r="F15" s="2008"/>
      <c r="G15" s="2008"/>
      <c r="H15" s="2008"/>
      <c r="I15" s="2008"/>
      <c r="J15" s="2008"/>
      <c r="K15" s="2008"/>
      <c r="L15" s="2008"/>
      <c r="M15" s="2008"/>
      <c r="N15" s="2008"/>
      <c r="O15" s="2008"/>
      <c r="P15" s="2008"/>
      <c r="Q15" s="2008"/>
      <c r="R15" s="2008"/>
      <c r="S15" s="2008"/>
      <c r="T15" s="2008"/>
      <c r="U15" s="2008"/>
      <c r="V15" s="2008"/>
      <c r="W15" s="2008"/>
      <c r="X15" s="2008"/>
      <c r="Y15" s="2008"/>
      <c r="Z15" s="2008"/>
      <c r="AA15" s="2008"/>
      <c r="AB15" s="2008"/>
      <c r="AC15" s="2008"/>
      <c r="AD15" s="2008"/>
      <c r="AE15" s="2008"/>
      <c r="AF15" s="2008"/>
      <c r="AG15" s="2008"/>
      <c r="AH15" s="2008"/>
      <c r="AI15" s="2008"/>
      <c r="AJ15" s="2008"/>
      <c r="AK15" s="2008"/>
      <c r="AL15" s="2008"/>
      <c r="AM15" s="2008"/>
      <c r="AN15" s="2008"/>
      <c r="AO15" s="2008"/>
      <c r="AP15" s="2008"/>
      <c r="AQ15" s="2008"/>
      <c r="AR15" s="2009"/>
      <c r="AS15" s="1555">
        <v>5593</v>
      </c>
      <c r="AT15" s="1549"/>
      <c r="AU15" s="1549"/>
      <c r="AV15" s="1549"/>
      <c r="AW15" s="1549"/>
      <c r="AX15" s="995">
        <v>0</v>
      </c>
      <c r="AY15" s="300">
        <v>0</v>
      </c>
      <c r="AZ15" s="572">
        <v>0</v>
      </c>
    </row>
    <row r="16" spans="1:89" s="134" customFormat="1" ht="14.25" customHeight="1" x14ac:dyDescent="0.2">
      <c r="C16" s="574"/>
      <c r="D16" s="2008" t="s">
        <v>627</v>
      </c>
      <c r="E16" s="2008"/>
      <c r="F16" s="2008"/>
      <c r="G16" s="2008"/>
      <c r="H16" s="2008"/>
      <c r="I16" s="2008"/>
      <c r="J16" s="2008"/>
      <c r="K16" s="2008"/>
      <c r="L16" s="2008"/>
      <c r="M16" s="2008"/>
      <c r="N16" s="2008"/>
      <c r="O16" s="2008"/>
      <c r="P16" s="2008"/>
      <c r="Q16" s="2008"/>
      <c r="R16" s="2008"/>
      <c r="S16" s="2008"/>
      <c r="T16" s="2008"/>
      <c r="U16" s="2008"/>
      <c r="V16" s="2008"/>
      <c r="W16" s="2008"/>
      <c r="X16" s="2008"/>
      <c r="Y16" s="2008"/>
      <c r="Z16" s="2008"/>
      <c r="AA16" s="2008"/>
      <c r="AB16" s="2008"/>
      <c r="AC16" s="2008"/>
      <c r="AD16" s="2008"/>
      <c r="AE16" s="2008"/>
      <c r="AF16" s="2008"/>
      <c r="AG16" s="2008"/>
      <c r="AH16" s="2008"/>
      <c r="AI16" s="2008"/>
      <c r="AJ16" s="2008"/>
      <c r="AK16" s="2008"/>
      <c r="AL16" s="2008"/>
      <c r="AM16" s="2008"/>
      <c r="AN16" s="2008"/>
      <c r="AO16" s="2008"/>
      <c r="AP16" s="2008"/>
      <c r="AQ16" s="2008"/>
      <c r="AR16" s="2009"/>
      <c r="AS16" s="1555">
        <v>5594</v>
      </c>
      <c r="AT16" s="1549"/>
      <c r="AU16" s="1549"/>
      <c r="AV16" s="1549"/>
      <c r="AW16" s="1549"/>
      <c r="AX16" s="995" t="s">
        <v>156</v>
      </c>
      <c r="AY16" s="300">
        <v>0</v>
      </c>
      <c r="AZ16" s="572">
        <v>0</v>
      </c>
    </row>
    <row r="17" spans="1:84" s="134" customFormat="1" ht="24.75" customHeight="1" x14ac:dyDescent="0.2">
      <c r="C17" s="575"/>
      <c r="D17" s="2008" t="s">
        <v>632</v>
      </c>
      <c r="E17" s="2008"/>
      <c r="F17" s="2008"/>
      <c r="G17" s="2008"/>
      <c r="H17" s="2008"/>
      <c r="I17" s="2008"/>
      <c r="J17" s="2008"/>
      <c r="K17" s="2008"/>
      <c r="L17" s="2008"/>
      <c r="M17" s="2008"/>
      <c r="N17" s="2008"/>
      <c r="O17" s="2008"/>
      <c r="P17" s="2008"/>
      <c r="Q17" s="2008"/>
      <c r="R17" s="2008"/>
      <c r="S17" s="2008"/>
      <c r="T17" s="2008"/>
      <c r="U17" s="2008"/>
      <c r="V17" s="2008"/>
      <c r="W17" s="2008"/>
      <c r="X17" s="2008"/>
      <c r="Y17" s="2008"/>
      <c r="Z17" s="2008"/>
      <c r="AA17" s="2008"/>
      <c r="AB17" s="2008"/>
      <c r="AC17" s="2008"/>
      <c r="AD17" s="2008"/>
      <c r="AE17" s="2008"/>
      <c r="AF17" s="2008"/>
      <c r="AG17" s="2008"/>
      <c r="AH17" s="2008"/>
      <c r="AI17" s="2008"/>
      <c r="AJ17" s="2008"/>
      <c r="AK17" s="2008"/>
      <c r="AL17" s="2008"/>
      <c r="AM17" s="2008"/>
      <c r="AN17" s="2008"/>
      <c r="AO17" s="2008"/>
      <c r="AP17" s="2008"/>
      <c r="AQ17" s="2008"/>
      <c r="AR17" s="2009"/>
      <c r="AS17" s="1555">
        <v>5595</v>
      </c>
      <c r="AT17" s="1549"/>
      <c r="AU17" s="1549"/>
      <c r="AV17" s="1549"/>
      <c r="AW17" s="1549"/>
      <c r="AX17" s="995">
        <v>0</v>
      </c>
      <c r="AY17" s="300">
        <v>0</v>
      </c>
      <c r="AZ17" s="572">
        <v>0</v>
      </c>
    </row>
    <row r="18" spans="1:84" s="134" customFormat="1" ht="14.25" customHeight="1" thickBot="1" x14ac:dyDescent="0.25">
      <c r="C18" s="25"/>
      <c r="D18" s="2128" t="s">
        <v>614</v>
      </c>
      <c r="E18" s="2128"/>
      <c r="F18" s="2128"/>
      <c r="G18" s="2128"/>
      <c r="H18" s="2128"/>
      <c r="I18" s="2128"/>
      <c r="J18" s="2128"/>
      <c r="K18" s="2128"/>
      <c r="L18" s="2128"/>
      <c r="M18" s="2128"/>
      <c r="N18" s="2128"/>
      <c r="O18" s="2128"/>
      <c r="P18" s="2128"/>
      <c r="Q18" s="2128"/>
      <c r="R18" s="2128"/>
      <c r="S18" s="2128"/>
      <c r="T18" s="2128"/>
      <c r="U18" s="2128"/>
      <c r="V18" s="2128"/>
      <c r="W18" s="2128"/>
      <c r="X18" s="2128"/>
      <c r="Y18" s="2128"/>
      <c r="Z18" s="2128"/>
      <c r="AA18" s="2128"/>
      <c r="AB18" s="2128"/>
      <c r="AC18" s="2128"/>
      <c r="AD18" s="2128"/>
      <c r="AE18" s="2128"/>
      <c r="AF18" s="2128"/>
      <c r="AG18" s="2128"/>
      <c r="AH18" s="2128"/>
      <c r="AI18" s="2128"/>
      <c r="AJ18" s="2128"/>
      <c r="AK18" s="2128"/>
      <c r="AL18" s="2128"/>
      <c r="AM18" s="2128"/>
      <c r="AN18" s="2128"/>
      <c r="AO18" s="2128"/>
      <c r="AP18" s="2128"/>
      <c r="AQ18" s="2128"/>
      <c r="AR18" s="2129"/>
      <c r="AS18" s="1573">
        <v>5596</v>
      </c>
      <c r="AT18" s="1574"/>
      <c r="AU18" s="1574"/>
      <c r="AV18" s="1574"/>
      <c r="AW18" s="1574"/>
      <c r="AX18" s="996">
        <v>1779068</v>
      </c>
      <c r="AY18" s="677">
        <v>701790</v>
      </c>
      <c r="AZ18" s="573">
        <v>421909</v>
      </c>
    </row>
    <row r="19" spans="1:84" ht="12" customHeight="1" x14ac:dyDescent="0.2">
      <c r="A19" s="133" t="s">
        <v>137</v>
      </c>
    </row>
    <row r="20" spans="1:84" s="145" customFormat="1" ht="15.75" customHeight="1" x14ac:dyDescent="0.2">
      <c r="G20" s="1163" t="s">
        <v>181</v>
      </c>
      <c r="H20" s="1163"/>
      <c r="I20" s="1163"/>
      <c r="J20" s="1163"/>
      <c r="K20" s="1163"/>
      <c r="L20" s="1163"/>
      <c r="M20" s="1163"/>
      <c r="N20" s="1163"/>
      <c r="O20" s="1163"/>
      <c r="P20" s="1163"/>
      <c r="Q20" s="1163"/>
      <c r="R20" s="1163"/>
      <c r="S20" s="1163"/>
      <c r="T20" s="1163"/>
      <c r="U20" s="1163"/>
      <c r="V20" s="1163"/>
      <c r="W20" s="1163"/>
      <c r="X20" s="1163"/>
      <c r="Y20" s="1163"/>
      <c r="Z20" s="1163"/>
      <c r="AA20" s="1163"/>
      <c r="AB20" s="1163"/>
      <c r="AC20" s="1163"/>
      <c r="AD20" s="1163"/>
      <c r="AE20" s="1163"/>
      <c r="AF20" s="1163"/>
      <c r="AG20" s="1163"/>
      <c r="AH20" s="1163"/>
      <c r="AI20" s="1163"/>
      <c r="AJ20" s="1163"/>
      <c r="AK20" s="1163"/>
      <c r="AL20" s="1163"/>
      <c r="AM20" s="1163"/>
      <c r="AN20" s="1163"/>
      <c r="AO20" s="1163"/>
      <c r="AP20" s="1163"/>
      <c r="AQ20" s="1163"/>
      <c r="AR20" s="1163"/>
      <c r="AS20" s="1163"/>
      <c r="AT20" s="1163"/>
      <c r="AU20" s="1163"/>
      <c r="AV20" s="1163"/>
      <c r="AW20" s="1163"/>
      <c r="AX20" s="1163"/>
      <c r="AY20" s="1163"/>
      <c r="CF20" s="175"/>
    </row>
    <row r="21" spans="1:84" s="146" customFormat="1" ht="12.75" customHeight="1" x14ac:dyDescent="0.2">
      <c r="G21" s="1163" t="s">
        <v>182</v>
      </c>
      <c r="H21" s="1163"/>
      <c r="I21" s="1163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163"/>
      <c r="V21" s="1163"/>
      <c r="W21" s="1163"/>
      <c r="X21" s="1163"/>
      <c r="Y21" s="1163"/>
      <c r="Z21" s="1163"/>
      <c r="AA21" s="1163"/>
      <c r="AB21" s="1163"/>
      <c r="AC21" s="1163"/>
      <c r="AD21" s="1163"/>
      <c r="AE21" s="1163"/>
      <c r="AF21" s="1163"/>
      <c r="AG21" s="1163"/>
      <c r="AH21" s="1163"/>
      <c r="AI21" s="1163"/>
      <c r="AJ21" s="1163"/>
      <c r="AK21" s="1163"/>
      <c r="AL21" s="1163"/>
      <c r="AM21" s="1163"/>
      <c r="AN21" s="1163"/>
      <c r="AO21" s="1163"/>
      <c r="AP21" s="1163"/>
      <c r="AQ21" s="1163"/>
      <c r="AR21" s="1163"/>
      <c r="AS21" s="1163"/>
      <c r="AT21" s="1163"/>
      <c r="AU21" s="1163"/>
      <c r="AV21" s="1163"/>
      <c r="AW21" s="1163"/>
      <c r="AX21" s="1163"/>
      <c r="AY21" s="1163"/>
    </row>
    <row r="22" spans="1:84" s="146" customFormat="1" ht="12.75" customHeight="1" x14ac:dyDescent="0.2">
      <c r="G22" s="1163" t="s">
        <v>412</v>
      </c>
      <c r="H22" s="1163"/>
      <c r="I22" s="1163"/>
      <c r="J22" s="1163"/>
      <c r="K22" s="1163"/>
      <c r="L22" s="1163"/>
      <c r="M22" s="1163"/>
      <c r="N22" s="1163"/>
      <c r="O22" s="1163"/>
      <c r="P22" s="1163"/>
      <c r="Q22" s="1163"/>
      <c r="R22" s="1163"/>
      <c r="S22" s="1163"/>
      <c r="T22" s="1163"/>
      <c r="U22" s="1163"/>
      <c r="V22" s="1163"/>
      <c r="W22" s="1163"/>
      <c r="X22" s="1163"/>
      <c r="Y22" s="1163"/>
      <c r="Z22" s="1163"/>
      <c r="AA22" s="1163"/>
      <c r="AB22" s="1163"/>
      <c r="AC22" s="1163"/>
      <c r="AD22" s="1163"/>
      <c r="AE22" s="1163"/>
      <c r="AF22" s="1163"/>
      <c r="AG22" s="1163"/>
      <c r="AH22" s="1163"/>
      <c r="AI22" s="1163"/>
      <c r="AJ22" s="1163"/>
      <c r="AK22" s="1163"/>
      <c r="AL22" s="1163"/>
      <c r="AM22" s="1163"/>
      <c r="AN22" s="1163"/>
      <c r="AO22" s="1163"/>
      <c r="AP22" s="1163"/>
      <c r="AQ22" s="1163"/>
      <c r="AR22" s="1163"/>
      <c r="AS22" s="1163"/>
      <c r="AT22" s="1163"/>
      <c r="AU22" s="1163"/>
      <c r="AV22" s="1163"/>
      <c r="AW22" s="1163"/>
      <c r="AX22" s="1163"/>
      <c r="AY22" s="1163"/>
    </row>
    <row r="23" spans="1:84" s="31" customFormat="1" ht="12.75" customHeight="1" x14ac:dyDescent="0.2"/>
  </sheetData>
  <sheetProtection formatCells="0" formatColumns="0" autoFilter="0"/>
  <mergeCells count="32">
    <mergeCell ref="C2:AZ2"/>
    <mergeCell ref="C4:AR6"/>
    <mergeCell ref="AS4:AW6"/>
    <mergeCell ref="D8:AR8"/>
    <mergeCell ref="AS8:AW8"/>
    <mergeCell ref="C7:AR7"/>
    <mergeCell ref="AS7:AW7"/>
    <mergeCell ref="G21:AY21"/>
    <mergeCell ref="G22:AY22"/>
    <mergeCell ref="G20:AY20"/>
    <mergeCell ref="D11:AR11"/>
    <mergeCell ref="AS11:AW11"/>
    <mergeCell ref="D14:AR14"/>
    <mergeCell ref="AS14:AW14"/>
    <mergeCell ref="D15:AR15"/>
    <mergeCell ref="AS15:AW15"/>
    <mergeCell ref="D12:AR12"/>
    <mergeCell ref="AS12:AW12"/>
    <mergeCell ref="AZ9:AZ10"/>
    <mergeCell ref="D13:AR13"/>
    <mergeCell ref="AS13:AW13"/>
    <mergeCell ref="D18:AR18"/>
    <mergeCell ref="AS18:AW18"/>
    <mergeCell ref="D17:AR17"/>
    <mergeCell ref="AS17:AW17"/>
    <mergeCell ref="D16:AR16"/>
    <mergeCell ref="AS16:AW16"/>
    <mergeCell ref="AY9:AY10"/>
    <mergeCell ref="C10:AQ10"/>
    <mergeCell ref="D9:AR9"/>
    <mergeCell ref="AS9:AW10"/>
    <mergeCell ref="AX9:AX10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92D050"/>
    <pageSetUpPr fitToPage="1"/>
  </sheetPr>
  <dimension ref="A1:AX30"/>
  <sheetViews>
    <sheetView view="pageBreakPreview" topLeftCell="B1" zoomScaleNormal="90" zoomScaleSheetLayoutView="100" workbookViewId="0">
      <selection activeCell="BN17" sqref="BN17"/>
    </sheetView>
  </sheetViews>
  <sheetFormatPr defaultColWidth="0.85546875" defaultRowHeight="12" x14ac:dyDescent="0.2"/>
  <cols>
    <col min="1" max="1" width="8.28515625" style="133" hidden="1" customWidth="1"/>
    <col min="2" max="24" width="0.85546875" style="133"/>
    <col min="25" max="29" width="1.28515625" style="178" customWidth="1"/>
    <col min="30" max="37" width="0.85546875" style="133"/>
    <col min="38" max="38" width="1.28515625" style="133" customWidth="1"/>
    <col min="39" max="40" width="0.85546875" style="133"/>
    <col min="41" max="42" width="1.7109375" style="133" customWidth="1"/>
    <col min="43" max="43" width="12.85546875" style="133" customWidth="1"/>
    <col min="44" max="44" width="18.28515625" style="133" customWidth="1"/>
    <col min="45" max="45" width="18.140625" style="133" customWidth="1"/>
    <col min="46" max="46" width="15.42578125" style="133" customWidth="1"/>
    <col min="47" max="47" width="15.5703125" style="133" customWidth="1"/>
    <col min="48" max="48" width="14.42578125" style="133" customWidth="1"/>
    <col min="49" max="49" width="13.42578125" style="133" customWidth="1"/>
    <col min="50" max="16384" width="0.85546875" style="133"/>
  </cols>
  <sheetData>
    <row r="1" spans="1:50" ht="18" customHeight="1" x14ac:dyDescent="0.2"/>
    <row r="2" spans="1:50" s="135" customFormat="1" ht="14.25" customHeight="1" x14ac:dyDescent="0.25">
      <c r="C2" s="1523" t="s">
        <v>634</v>
      </c>
      <c r="D2" s="1523"/>
      <c r="E2" s="1523"/>
      <c r="F2" s="1523"/>
      <c r="G2" s="1523"/>
      <c r="H2" s="1523"/>
      <c r="I2" s="1523"/>
      <c r="J2" s="1523"/>
      <c r="K2" s="1523"/>
      <c r="L2" s="1523"/>
      <c r="M2" s="1523"/>
      <c r="N2" s="1523"/>
      <c r="O2" s="1523"/>
      <c r="P2" s="1523"/>
      <c r="Q2" s="1523"/>
      <c r="R2" s="1523"/>
      <c r="S2" s="1523"/>
      <c r="T2" s="1523"/>
      <c r="U2" s="1523"/>
      <c r="V2" s="1523"/>
      <c r="W2" s="1523"/>
      <c r="X2" s="1523"/>
      <c r="Y2" s="1523"/>
      <c r="Z2" s="1523"/>
      <c r="AA2" s="1523"/>
      <c r="AB2" s="1523"/>
      <c r="AC2" s="1523"/>
      <c r="AD2" s="1523"/>
      <c r="AE2" s="1523"/>
      <c r="AF2" s="1523"/>
      <c r="AG2" s="1523"/>
      <c r="AH2" s="1523"/>
      <c r="AI2" s="1523"/>
      <c r="AJ2" s="1523"/>
      <c r="AK2" s="1523"/>
      <c r="AL2" s="1523"/>
      <c r="AM2" s="1523"/>
      <c r="AN2" s="1523"/>
      <c r="AO2" s="1523"/>
      <c r="AP2" s="1523"/>
      <c r="AQ2" s="1523"/>
      <c r="AR2" s="1523"/>
      <c r="AS2" s="1523"/>
      <c r="AT2" s="1523"/>
      <c r="AU2" s="1523"/>
      <c r="AV2" s="1523"/>
      <c r="AW2" s="1523"/>
    </row>
    <row r="3" spans="1:50" ht="12" customHeight="1" thickBot="1" x14ac:dyDescent="0.25"/>
    <row r="4" spans="1:50" ht="14.25" customHeight="1" x14ac:dyDescent="0.2">
      <c r="C4" s="1524" t="s">
        <v>189</v>
      </c>
      <c r="D4" s="1525"/>
      <c r="E4" s="1525"/>
      <c r="F4" s="1525"/>
      <c r="G4" s="1525"/>
      <c r="H4" s="1525"/>
      <c r="I4" s="1525"/>
      <c r="J4" s="1525"/>
      <c r="K4" s="1525"/>
      <c r="L4" s="1525"/>
      <c r="M4" s="1525"/>
      <c r="N4" s="1525"/>
      <c r="O4" s="1525"/>
      <c r="P4" s="1525"/>
      <c r="Q4" s="1525"/>
      <c r="R4" s="1525"/>
      <c r="S4" s="1525"/>
      <c r="T4" s="1525"/>
      <c r="U4" s="1525"/>
      <c r="V4" s="1525"/>
      <c r="W4" s="1525"/>
      <c r="X4" s="1526"/>
      <c r="Y4" s="1533" t="s">
        <v>183</v>
      </c>
      <c r="Z4" s="1525"/>
      <c r="AA4" s="1525"/>
      <c r="AB4" s="1525"/>
      <c r="AC4" s="1526"/>
      <c r="AD4" s="1533" t="s">
        <v>315</v>
      </c>
      <c r="AE4" s="1525"/>
      <c r="AF4" s="1525"/>
      <c r="AG4" s="1525"/>
      <c r="AH4" s="1525"/>
      <c r="AI4" s="1525"/>
      <c r="AJ4" s="1525"/>
      <c r="AK4" s="1525"/>
      <c r="AL4" s="1525"/>
      <c r="AM4" s="1525"/>
      <c r="AN4" s="1525"/>
      <c r="AO4" s="1525"/>
      <c r="AP4" s="1526"/>
      <c r="AQ4" s="1533" t="s">
        <v>343</v>
      </c>
      <c r="AR4" s="1536" t="s">
        <v>309</v>
      </c>
      <c r="AS4" s="1807"/>
      <c r="AT4" s="1807"/>
      <c r="AU4" s="1807"/>
      <c r="AV4" s="1807"/>
      <c r="AW4" s="1590" t="s">
        <v>310</v>
      </c>
    </row>
    <row r="5" spans="1:50" ht="14.25" customHeight="1" x14ac:dyDescent="0.2">
      <c r="C5" s="1527"/>
      <c r="D5" s="1528"/>
      <c r="E5" s="1528"/>
      <c r="F5" s="1528"/>
      <c r="G5" s="1528"/>
      <c r="H5" s="1528"/>
      <c r="I5" s="1528"/>
      <c r="J5" s="1528"/>
      <c r="K5" s="1528"/>
      <c r="L5" s="1528"/>
      <c r="M5" s="1528"/>
      <c r="N5" s="1528"/>
      <c r="O5" s="1528"/>
      <c r="P5" s="1528"/>
      <c r="Q5" s="1528"/>
      <c r="R5" s="1528"/>
      <c r="S5" s="1528"/>
      <c r="T5" s="1528"/>
      <c r="U5" s="1528"/>
      <c r="V5" s="1528"/>
      <c r="W5" s="1528"/>
      <c r="X5" s="1529"/>
      <c r="Y5" s="1534"/>
      <c r="Z5" s="1528"/>
      <c r="AA5" s="1528"/>
      <c r="AB5" s="1528"/>
      <c r="AC5" s="1529"/>
      <c r="AD5" s="1534"/>
      <c r="AE5" s="1528"/>
      <c r="AF5" s="1528"/>
      <c r="AG5" s="1528"/>
      <c r="AH5" s="1528"/>
      <c r="AI5" s="1528"/>
      <c r="AJ5" s="1528"/>
      <c r="AK5" s="1528"/>
      <c r="AL5" s="1528"/>
      <c r="AM5" s="1528"/>
      <c r="AN5" s="1528"/>
      <c r="AO5" s="1528"/>
      <c r="AP5" s="1529"/>
      <c r="AQ5" s="1534"/>
      <c r="AR5" s="1855" t="s">
        <v>635</v>
      </c>
      <c r="AS5" s="1542" t="s">
        <v>636</v>
      </c>
      <c r="AT5" s="2144" t="s">
        <v>637</v>
      </c>
      <c r="AU5" s="1542" t="s">
        <v>638</v>
      </c>
      <c r="AV5" s="1998" t="s">
        <v>639</v>
      </c>
      <c r="AW5" s="2118"/>
    </row>
    <row r="6" spans="1:50" ht="46.5" customHeight="1" x14ac:dyDescent="0.2">
      <c r="C6" s="1530"/>
      <c r="D6" s="1531"/>
      <c r="E6" s="1531"/>
      <c r="F6" s="1531"/>
      <c r="G6" s="1531"/>
      <c r="H6" s="1531"/>
      <c r="I6" s="1531"/>
      <c r="J6" s="1531"/>
      <c r="K6" s="1531"/>
      <c r="L6" s="1531"/>
      <c r="M6" s="1531"/>
      <c r="N6" s="1531"/>
      <c r="O6" s="1531"/>
      <c r="P6" s="1531"/>
      <c r="Q6" s="1531"/>
      <c r="R6" s="1531"/>
      <c r="S6" s="1531"/>
      <c r="T6" s="1531"/>
      <c r="U6" s="1531"/>
      <c r="V6" s="1531"/>
      <c r="W6" s="1531"/>
      <c r="X6" s="1532"/>
      <c r="Y6" s="1535"/>
      <c r="Z6" s="1531"/>
      <c r="AA6" s="1531"/>
      <c r="AB6" s="1531"/>
      <c r="AC6" s="1532"/>
      <c r="AD6" s="1535"/>
      <c r="AE6" s="1531"/>
      <c r="AF6" s="1531"/>
      <c r="AG6" s="1531"/>
      <c r="AH6" s="1531"/>
      <c r="AI6" s="1531"/>
      <c r="AJ6" s="1531"/>
      <c r="AK6" s="1531"/>
      <c r="AL6" s="1531"/>
      <c r="AM6" s="1531"/>
      <c r="AN6" s="1531"/>
      <c r="AO6" s="1531"/>
      <c r="AP6" s="1532"/>
      <c r="AQ6" s="1535"/>
      <c r="AR6" s="1997"/>
      <c r="AS6" s="1543"/>
      <c r="AT6" s="2145"/>
      <c r="AU6" s="1543"/>
      <c r="AV6" s="1999"/>
      <c r="AW6" s="1796"/>
    </row>
    <row r="7" spans="1:50" s="145" customFormat="1" thickBot="1" x14ac:dyDescent="0.25">
      <c r="C7" s="1754">
        <v>1</v>
      </c>
      <c r="D7" s="1549"/>
      <c r="E7" s="1549"/>
      <c r="F7" s="1549"/>
      <c r="G7" s="1549"/>
      <c r="H7" s="1549"/>
      <c r="I7" s="1549"/>
      <c r="J7" s="1549"/>
      <c r="K7" s="1549"/>
      <c r="L7" s="1549"/>
      <c r="M7" s="1549"/>
      <c r="N7" s="1549"/>
      <c r="O7" s="1549"/>
      <c r="P7" s="1549"/>
      <c r="Q7" s="1549"/>
      <c r="R7" s="1549"/>
      <c r="S7" s="1549"/>
      <c r="T7" s="1549"/>
      <c r="U7" s="1549"/>
      <c r="V7" s="1549"/>
      <c r="W7" s="1549"/>
      <c r="X7" s="1558"/>
      <c r="Y7" s="1555">
        <v>2</v>
      </c>
      <c r="Z7" s="1549"/>
      <c r="AA7" s="1549"/>
      <c r="AB7" s="1549"/>
      <c r="AC7" s="1558"/>
      <c r="AD7" s="1555">
        <v>3</v>
      </c>
      <c r="AE7" s="1549"/>
      <c r="AF7" s="1549"/>
      <c r="AG7" s="1549"/>
      <c r="AH7" s="1549"/>
      <c r="AI7" s="1549"/>
      <c r="AJ7" s="1549"/>
      <c r="AK7" s="1549"/>
      <c r="AL7" s="1549"/>
      <c r="AM7" s="1549"/>
      <c r="AN7" s="1549"/>
      <c r="AO7" s="1549"/>
      <c r="AP7" s="1558"/>
      <c r="AQ7" s="950">
        <v>4</v>
      </c>
      <c r="AR7" s="950">
        <v>5</v>
      </c>
      <c r="AS7" s="951">
        <v>6</v>
      </c>
      <c r="AT7" s="1684">
        <v>7</v>
      </c>
      <c r="AU7" s="1682">
        <v>8</v>
      </c>
      <c r="AV7" s="1684">
        <v>9</v>
      </c>
      <c r="AW7" s="952">
        <v>10</v>
      </c>
    </row>
    <row r="8" spans="1:50" ht="27" customHeight="1" x14ac:dyDescent="0.2">
      <c r="C8" s="26"/>
      <c r="D8" s="1859" t="s">
        <v>640</v>
      </c>
      <c r="E8" s="1859"/>
      <c r="F8" s="1859"/>
      <c r="G8" s="1859"/>
      <c r="H8" s="1859"/>
      <c r="I8" s="1859"/>
      <c r="J8" s="1859"/>
      <c r="K8" s="1859"/>
      <c r="L8" s="1859"/>
      <c r="M8" s="1859"/>
      <c r="N8" s="1859"/>
      <c r="O8" s="1859"/>
      <c r="P8" s="1859"/>
      <c r="Q8" s="1859"/>
      <c r="R8" s="1859"/>
      <c r="S8" s="1859"/>
      <c r="T8" s="1859"/>
      <c r="U8" s="1859"/>
      <c r="V8" s="1859"/>
      <c r="W8" s="1859"/>
      <c r="X8" s="1859"/>
      <c r="Y8" s="2141">
        <v>7410</v>
      </c>
      <c r="Z8" s="2142"/>
      <c r="AA8" s="2142"/>
      <c r="AB8" s="2142"/>
      <c r="AC8" s="2143"/>
      <c r="AD8" s="185"/>
      <c r="AE8" s="221"/>
      <c r="AF8" s="221"/>
      <c r="AG8" s="221"/>
      <c r="AH8" s="221"/>
      <c r="AI8" s="220" t="s">
        <v>196</v>
      </c>
      <c r="AJ8" s="1516" t="s">
        <v>158</v>
      </c>
      <c r="AK8" s="1516"/>
      <c r="AL8" s="1516"/>
      <c r="AM8" s="222"/>
      <c r="AN8" s="222"/>
      <c r="AO8" s="1813" t="s">
        <v>6</v>
      </c>
      <c r="AP8" s="1813"/>
      <c r="AQ8" s="673" t="e">
        <f>AQ12+AQ14</f>
        <v>#REF!</v>
      </c>
      <c r="AR8" s="635">
        <f t="shared" ref="AR8:AV9" si="0">SUM(AR12,AR14)</f>
        <v>25665000</v>
      </c>
      <c r="AS8" s="635">
        <f t="shared" si="0"/>
        <v>0</v>
      </c>
      <c r="AT8" s="635">
        <f t="shared" si="0"/>
        <v>-11380000</v>
      </c>
      <c r="AU8" s="635">
        <f t="shared" si="0"/>
        <v>0</v>
      </c>
      <c r="AV8" s="635">
        <f t="shared" si="0"/>
        <v>-1500000</v>
      </c>
      <c r="AW8" s="639" t="e">
        <f>SUM(AQ8:AV8)</f>
        <v>#REF!</v>
      </c>
      <c r="AX8" s="151"/>
    </row>
    <row r="9" spans="1:50" ht="27" customHeight="1" x14ac:dyDescent="0.2">
      <c r="C9" s="27"/>
      <c r="D9" s="2146"/>
      <c r="E9" s="2146"/>
      <c r="F9" s="2146"/>
      <c r="G9" s="2146"/>
      <c r="H9" s="2146"/>
      <c r="I9" s="2146"/>
      <c r="J9" s="2146"/>
      <c r="K9" s="2146"/>
      <c r="L9" s="2146"/>
      <c r="M9" s="2146"/>
      <c r="N9" s="2146"/>
      <c r="O9" s="2146"/>
      <c r="P9" s="2146"/>
      <c r="Q9" s="2146"/>
      <c r="R9" s="2146"/>
      <c r="S9" s="2146"/>
      <c r="T9" s="2146"/>
      <c r="U9" s="2146"/>
      <c r="V9" s="2146"/>
      <c r="W9" s="2146"/>
      <c r="X9" s="2146"/>
      <c r="Y9" s="2141">
        <v>7430</v>
      </c>
      <c r="Z9" s="2142"/>
      <c r="AA9" s="2142"/>
      <c r="AB9" s="2142"/>
      <c r="AC9" s="2143"/>
      <c r="AD9" s="185"/>
      <c r="AE9" s="221"/>
      <c r="AF9" s="221"/>
      <c r="AG9" s="221"/>
      <c r="AH9" s="221"/>
      <c r="AI9" s="220" t="s">
        <v>196</v>
      </c>
      <c r="AJ9" s="1516" t="s">
        <v>157</v>
      </c>
      <c r="AK9" s="1516"/>
      <c r="AL9" s="1516"/>
      <c r="AM9" s="222"/>
      <c r="AN9" s="222"/>
      <c r="AO9" s="1813" t="s">
        <v>7</v>
      </c>
      <c r="AP9" s="1813"/>
      <c r="AQ9" s="702" t="e">
        <f>AQ13+AQ15</f>
        <v>#REF!</v>
      </c>
      <c r="AR9" s="699">
        <f t="shared" si="0"/>
        <v>6600000</v>
      </c>
      <c r="AS9" s="699">
        <f t="shared" si="0"/>
        <v>0</v>
      </c>
      <c r="AT9" s="699">
        <f t="shared" si="0"/>
        <v>-750000</v>
      </c>
      <c r="AU9" s="699">
        <f t="shared" si="0"/>
        <v>0</v>
      </c>
      <c r="AV9" s="699">
        <f t="shared" si="0"/>
        <v>-9400000</v>
      </c>
      <c r="AW9" s="704" t="e">
        <f>SUM(AQ9:AV9)</f>
        <v>#REF!</v>
      </c>
      <c r="AX9" s="151"/>
    </row>
    <row r="10" spans="1:50" s="145" customFormat="1" ht="13.5" customHeight="1" x14ac:dyDescent="0.2">
      <c r="A10" s="145" t="s">
        <v>136</v>
      </c>
      <c r="C10" s="28"/>
      <c r="D10" s="2121" t="s">
        <v>191</v>
      </c>
      <c r="E10" s="2121"/>
      <c r="F10" s="2121"/>
      <c r="G10" s="2121"/>
      <c r="H10" s="2121"/>
      <c r="I10" s="2121"/>
      <c r="J10" s="2121"/>
      <c r="K10" s="2121"/>
      <c r="L10" s="2121"/>
      <c r="M10" s="2121"/>
      <c r="N10" s="2121"/>
      <c r="O10" s="2121"/>
      <c r="P10" s="2121"/>
      <c r="Q10" s="2121"/>
      <c r="R10" s="2121"/>
      <c r="S10" s="2121"/>
      <c r="T10" s="2121"/>
      <c r="U10" s="2121"/>
      <c r="V10" s="2121"/>
      <c r="W10" s="2121"/>
      <c r="X10" s="2122"/>
      <c r="Y10" s="2141"/>
      <c r="Z10" s="2142"/>
      <c r="AA10" s="2142"/>
      <c r="AB10" s="2142"/>
      <c r="AC10" s="2143"/>
      <c r="AD10" s="1847"/>
      <c r="AE10" s="1848"/>
      <c r="AF10" s="1848"/>
      <c r="AG10" s="1848"/>
      <c r="AH10" s="1848"/>
      <c r="AI10" s="1848"/>
      <c r="AJ10" s="1848"/>
      <c r="AK10" s="1848"/>
      <c r="AL10" s="1848"/>
      <c r="AM10" s="1848"/>
      <c r="AN10" s="1848"/>
      <c r="AO10" s="1848"/>
      <c r="AP10" s="1848"/>
      <c r="AQ10" s="2147"/>
      <c r="AR10" s="2140"/>
      <c r="AS10" s="2140"/>
      <c r="AT10" s="2140"/>
      <c r="AU10" s="2140"/>
      <c r="AV10" s="2140"/>
      <c r="AW10" s="2139"/>
      <c r="AX10" s="176"/>
    </row>
    <row r="11" spans="1:50" ht="2.25" customHeight="1" x14ac:dyDescent="0.2">
      <c r="C11" s="27"/>
      <c r="D11" s="2149"/>
      <c r="E11" s="2149"/>
      <c r="F11" s="2149"/>
      <c r="G11" s="2149"/>
      <c r="H11" s="2149"/>
      <c r="I11" s="2149"/>
      <c r="J11" s="2149"/>
      <c r="K11" s="2149"/>
      <c r="L11" s="2149"/>
      <c r="M11" s="2149"/>
      <c r="N11" s="2149"/>
      <c r="O11" s="2149"/>
      <c r="P11" s="2149"/>
      <c r="Q11" s="2149"/>
      <c r="R11" s="2149"/>
      <c r="S11" s="2149"/>
      <c r="T11" s="2149"/>
      <c r="U11" s="2149"/>
      <c r="V11" s="2149"/>
      <c r="W11" s="2149"/>
      <c r="X11" s="2150"/>
      <c r="Y11" s="2151"/>
      <c r="Z11" s="2152"/>
      <c r="AA11" s="2152"/>
      <c r="AB11" s="2152"/>
      <c r="AC11" s="2153"/>
      <c r="AD11" s="2148"/>
      <c r="AE11" s="2001"/>
      <c r="AF11" s="2001"/>
      <c r="AG11" s="2001"/>
      <c r="AH11" s="2001"/>
      <c r="AI11" s="2001"/>
      <c r="AJ11" s="2001"/>
      <c r="AK11" s="2001"/>
      <c r="AL11" s="2001"/>
      <c r="AM11" s="2001"/>
      <c r="AN11" s="2001"/>
      <c r="AO11" s="2001"/>
      <c r="AP11" s="2001"/>
      <c r="AQ11" s="2147"/>
      <c r="AR11" s="2140"/>
      <c r="AS11" s="2140"/>
      <c r="AT11" s="2140"/>
      <c r="AU11" s="2140"/>
      <c r="AV11" s="2140"/>
      <c r="AW11" s="2139"/>
      <c r="AX11" s="151"/>
    </row>
    <row r="12" spans="1:50" ht="18" customHeight="1" x14ac:dyDescent="0.2">
      <c r="C12" s="26"/>
      <c r="D12" s="1606" t="s">
        <v>641</v>
      </c>
      <c r="E12" s="1606"/>
      <c r="F12" s="1606"/>
      <c r="G12" s="1606"/>
      <c r="H12" s="1606"/>
      <c r="I12" s="1606"/>
      <c r="J12" s="1606"/>
      <c r="K12" s="1606"/>
      <c r="L12" s="1606"/>
      <c r="M12" s="1606"/>
      <c r="N12" s="1606"/>
      <c r="O12" s="1606"/>
      <c r="P12" s="1606"/>
      <c r="Q12" s="1606"/>
      <c r="R12" s="1606"/>
      <c r="S12" s="1606"/>
      <c r="T12" s="1606"/>
      <c r="U12" s="1606"/>
      <c r="V12" s="1606"/>
      <c r="W12" s="1606"/>
      <c r="X12" s="1607"/>
      <c r="Y12" s="2141">
        <v>7411</v>
      </c>
      <c r="Z12" s="2142"/>
      <c r="AA12" s="2142"/>
      <c r="AB12" s="2142"/>
      <c r="AC12" s="2143"/>
      <c r="AD12" s="185"/>
      <c r="AE12" s="221"/>
      <c r="AF12" s="221"/>
      <c r="AG12" s="221"/>
      <c r="AH12" s="221"/>
      <c r="AI12" s="220" t="s">
        <v>196</v>
      </c>
      <c r="AJ12" s="1516" t="s">
        <v>158</v>
      </c>
      <c r="AK12" s="1516"/>
      <c r="AL12" s="1516"/>
      <c r="AM12" s="222"/>
      <c r="AN12" s="222"/>
      <c r="AO12" s="1813" t="s">
        <v>6</v>
      </c>
      <c r="AP12" s="1813"/>
      <c r="AQ12" s="960" t="e">
        <f>AW13</f>
        <v>#REF!</v>
      </c>
      <c r="AR12" s="696">
        <v>10665000</v>
      </c>
      <c r="AS12" s="696">
        <v>0</v>
      </c>
      <c r="AT12" s="696">
        <v>-11380000</v>
      </c>
      <c r="AU12" s="696">
        <v>0</v>
      </c>
      <c r="AV12" s="696">
        <v>-1500000</v>
      </c>
      <c r="AW12" s="876" t="e">
        <f t="shared" ref="AW12:AW17" si="1">SUM(AQ12:AV12)</f>
        <v>#REF!</v>
      </c>
      <c r="AX12" s="151"/>
    </row>
    <row r="13" spans="1:50" ht="18" customHeight="1" x14ac:dyDescent="0.2">
      <c r="C13" s="29"/>
      <c r="D13" s="1622"/>
      <c r="E13" s="1622"/>
      <c r="F13" s="1622"/>
      <c r="G13" s="1622"/>
      <c r="H13" s="1622"/>
      <c r="I13" s="1622"/>
      <c r="J13" s="1622"/>
      <c r="K13" s="1622"/>
      <c r="L13" s="1622"/>
      <c r="M13" s="1622"/>
      <c r="N13" s="1622"/>
      <c r="O13" s="1622"/>
      <c r="P13" s="1622"/>
      <c r="Q13" s="1622"/>
      <c r="R13" s="1622"/>
      <c r="S13" s="1622"/>
      <c r="T13" s="1622"/>
      <c r="U13" s="1622"/>
      <c r="V13" s="1622"/>
      <c r="W13" s="1622"/>
      <c r="X13" s="1623"/>
      <c r="Y13" s="2141">
        <v>7431</v>
      </c>
      <c r="Z13" s="2142"/>
      <c r="AA13" s="2142"/>
      <c r="AB13" s="2142"/>
      <c r="AC13" s="2143"/>
      <c r="AD13" s="185"/>
      <c r="AE13" s="221"/>
      <c r="AF13" s="221"/>
      <c r="AG13" s="221"/>
      <c r="AH13" s="221"/>
      <c r="AI13" s="220" t="s">
        <v>196</v>
      </c>
      <c r="AJ13" s="1516" t="s">
        <v>157</v>
      </c>
      <c r="AK13" s="1516"/>
      <c r="AL13" s="1516"/>
      <c r="AM13" s="222"/>
      <c r="AN13" s="222"/>
      <c r="AO13" s="1813" t="s">
        <v>7</v>
      </c>
      <c r="AP13" s="1813"/>
      <c r="AQ13" s="960" t="e">
        <f>#REF!</f>
        <v>#REF!</v>
      </c>
      <c r="AR13" s="696">
        <v>6600000</v>
      </c>
      <c r="AS13" s="696">
        <v>0</v>
      </c>
      <c r="AT13" s="696">
        <v>-750000</v>
      </c>
      <c r="AU13" s="696">
        <v>0</v>
      </c>
      <c r="AV13" s="696">
        <v>-5400000</v>
      </c>
      <c r="AW13" s="876" t="e">
        <f t="shared" si="1"/>
        <v>#REF!</v>
      </c>
      <c r="AX13" s="151"/>
    </row>
    <row r="14" spans="1:50" ht="18" customHeight="1" x14ac:dyDescent="0.2">
      <c r="C14" s="26"/>
      <c r="D14" s="1512" t="s">
        <v>642</v>
      </c>
      <c r="E14" s="1512"/>
      <c r="F14" s="1512"/>
      <c r="G14" s="1512"/>
      <c r="H14" s="1512"/>
      <c r="I14" s="1512"/>
      <c r="J14" s="1512"/>
      <c r="K14" s="1512"/>
      <c r="L14" s="1512"/>
      <c r="M14" s="1512"/>
      <c r="N14" s="1512"/>
      <c r="O14" s="1512"/>
      <c r="P14" s="1512"/>
      <c r="Q14" s="1512"/>
      <c r="R14" s="1512"/>
      <c r="S14" s="1512"/>
      <c r="T14" s="1512"/>
      <c r="U14" s="1512"/>
      <c r="V14" s="1512"/>
      <c r="W14" s="1512"/>
      <c r="X14" s="1513"/>
      <c r="Y14" s="2141">
        <v>7412</v>
      </c>
      <c r="Z14" s="2142"/>
      <c r="AA14" s="2142"/>
      <c r="AB14" s="2142"/>
      <c r="AC14" s="2143"/>
      <c r="AD14" s="185"/>
      <c r="AE14" s="221"/>
      <c r="AF14" s="221"/>
      <c r="AG14" s="221"/>
      <c r="AH14" s="221"/>
      <c r="AI14" s="220" t="s">
        <v>196</v>
      </c>
      <c r="AJ14" s="1516" t="s">
        <v>158</v>
      </c>
      <c r="AK14" s="1516"/>
      <c r="AL14" s="1516"/>
      <c r="AM14" s="222"/>
      <c r="AN14" s="222"/>
      <c r="AO14" s="1813" t="s">
        <v>6</v>
      </c>
      <c r="AP14" s="1813"/>
      <c r="AQ14" s="960" t="e">
        <f>AW15</f>
        <v>#REF!</v>
      </c>
      <c r="AR14" s="696">
        <v>15000000</v>
      </c>
      <c r="AS14" s="696">
        <v>0</v>
      </c>
      <c r="AT14" s="696">
        <v>0</v>
      </c>
      <c r="AU14" s="696">
        <v>0</v>
      </c>
      <c r="AV14" s="696">
        <v>0</v>
      </c>
      <c r="AW14" s="876" t="e">
        <f t="shared" si="1"/>
        <v>#REF!</v>
      </c>
      <c r="AX14" s="151"/>
    </row>
    <row r="15" spans="1:50" ht="18" customHeight="1" x14ac:dyDescent="0.2">
      <c r="C15" s="27"/>
      <c r="D15" s="1519"/>
      <c r="E15" s="1519"/>
      <c r="F15" s="1519"/>
      <c r="G15" s="1519"/>
      <c r="H15" s="1519"/>
      <c r="I15" s="1519"/>
      <c r="J15" s="1519"/>
      <c r="K15" s="1519"/>
      <c r="L15" s="1519"/>
      <c r="M15" s="1519"/>
      <c r="N15" s="1519"/>
      <c r="O15" s="1519"/>
      <c r="P15" s="1519"/>
      <c r="Q15" s="1519"/>
      <c r="R15" s="1519"/>
      <c r="S15" s="1519"/>
      <c r="T15" s="1519"/>
      <c r="U15" s="1519"/>
      <c r="V15" s="1519"/>
      <c r="W15" s="1519"/>
      <c r="X15" s="1520"/>
      <c r="Y15" s="2141">
        <v>7432</v>
      </c>
      <c r="Z15" s="2142"/>
      <c r="AA15" s="2142"/>
      <c r="AB15" s="2142"/>
      <c r="AC15" s="2143"/>
      <c r="AD15" s="185"/>
      <c r="AE15" s="221"/>
      <c r="AF15" s="221"/>
      <c r="AG15" s="221"/>
      <c r="AH15" s="221"/>
      <c r="AI15" s="220" t="s">
        <v>196</v>
      </c>
      <c r="AJ15" s="1516" t="s">
        <v>157</v>
      </c>
      <c r="AK15" s="1516"/>
      <c r="AL15" s="1516"/>
      <c r="AM15" s="222"/>
      <c r="AN15" s="222"/>
      <c r="AO15" s="1813" t="s">
        <v>7</v>
      </c>
      <c r="AP15" s="1813"/>
      <c r="AQ15" s="960" t="e">
        <f>#REF!</f>
        <v>#REF!</v>
      </c>
      <c r="AR15" s="696">
        <v>0</v>
      </c>
      <c r="AS15" s="696">
        <v>0</v>
      </c>
      <c r="AT15" s="696">
        <v>0</v>
      </c>
      <c r="AU15" s="696">
        <v>0</v>
      </c>
      <c r="AV15" s="696">
        <v>-4000000</v>
      </c>
      <c r="AW15" s="876" t="e">
        <f t="shared" si="1"/>
        <v>#REF!</v>
      </c>
      <c r="AX15" s="151"/>
    </row>
    <row r="16" spans="1:50" ht="24.75" customHeight="1" x14ac:dyDescent="0.2">
      <c r="C16" s="26"/>
      <c r="D16" s="1859" t="s">
        <v>643</v>
      </c>
      <c r="E16" s="1859"/>
      <c r="F16" s="1859"/>
      <c r="G16" s="1859"/>
      <c r="H16" s="1859"/>
      <c r="I16" s="1859"/>
      <c r="J16" s="1859"/>
      <c r="K16" s="1859"/>
      <c r="L16" s="1859"/>
      <c r="M16" s="1859"/>
      <c r="N16" s="1859"/>
      <c r="O16" s="1859"/>
      <c r="P16" s="1859"/>
      <c r="Q16" s="1859"/>
      <c r="R16" s="1859"/>
      <c r="S16" s="1859"/>
      <c r="T16" s="1859"/>
      <c r="U16" s="1859"/>
      <c r="V16" s="1859"/>
      <c r="W16" s="1859"/>
      <c r="X16" s="1859"/>
      <c r="Y16" s="2141">
        <v>7420</v>
      </c>
      <c r="Z16" s="2142"/>
      <c r="AA16" s="2142"/>
      <c r="AB16" s="2142"/>
      <c r="AC16" s="2143"/>
      <c r="AD16" s="185"/>
      <c r="AE16" s="221"/>
      <c r="AF16" s="221"/>
      <c r="AG16" s="221"/>
      <c r="AH16" s="221"/>
      <c r="AI16" s="220" t="s">
        <v>196</v>
      </c>
      <c r="AJ16" s="1516" t="s">
        <v>158</v>
      </c>
      <c r="AK16" s="1516"/>
      <c r="AL16" s="1516"/>
      <c r="AM16" s="222"/>
      <c r="AN16" s="222"/>
      <c r="AO16" s="1813" t="s">
        <v>6</v>
      </c>
      <c r="AP16" s="1813"/>
      <c r="AQ16" s="960" t="e">
        <f>AQ20+AQ22+AQ24</f>
        <v>#REF!</v>
      </c>
      <c r="AR16" s="959">
        <f t="shared" ref="AR16:AV17" si="2">SUM(AR20,AR22,AR24)</f>
        <v>396516</v>
      </c>
      <c r="AS16" s="959">
        <f t="shared" si="2"/>
        <v>4470245</v>
      </c>
      <c r="AT16" s="959">
        <f t="shared" si="2"/>
        <v>-9796516</v>
      </c>
      <c r="AU16" s="959">
        <f t="shared" si="2"/>
        <v>-4424710</v>
      </c>
      <c r="AV16" s="959">
        <f t="shared" si="2"/>
        <v>1500000</v>
      </c>
      <c r="AW16" s="876" t="e">
        <f t="shared" si="1"/>
        <v>#REF!</v>
      </c>
      <c r="AX16" s="151"/>
    </row>
    <row r="17" spans="1:50" ht="26.25" customHeight="1" x14ac:dyDescent="0.2">
      <c r="C17" s="27"/>
      <c r="D17" s="2146"/>
      <c r="E17" s="2146"/>
      <c r="F17" s="2146"/>
      <c r="G17" s="2146"/>
      <c r="H17" s="2146"/>
      <c r="I17" s="2146"/>
      <c r="J17" s="2146"/>
      <c r="K17" s="2146"/>
      <c r="L17" s="2146"/>
      <c r="M17" s="2146"/>
      <c r="N17" s="2146"/>
      <c r="O17" s="2146"/>
      <c r="P17" s="2146"/>
      <c r="Q17" s="2146"/>
      <c r="R17" s="2146"/>
      <c r="S17" s="2146"/>
      <c r="T17" s="2146"/>
      <c r="U17" s="2146"/>
      <c r="V17" s="2146"/>
      <c r="W17" s="2146"/>
      <c r="X17" s="2146"/>
      <c r="Y17" s="2141">
        <v>7440</v>
      </c>
      <c r="Z17" s="2142"/>
      <c r="AA17" s="2142"/>
      <c r="AB17" s="2142"/>
      <c r="AC17" s="2143"/>
      <c r="AD17" s="185"/>
      <c r="AE17" s="221"/>
      <c r="AF17" s="221"/>
      <c r="AG17" s="221"/>
      <c r="AH17" s="221"/>
      <c r="AI17" s="220" t="s">
        <v>196</v>
      </c>
      <c r="AJ17" s="1516" t="s">
        <v>157</v>
      </c>
      <c r="AK17" s="1516"/>
      <c r="AL17" s="1516"/>
      <c r="AM17" s="222"/>
      <c r="AN17" s="222"/>
      <c r="AO17" s="1813" t="s">
        <v>7</v>
      </c>
      <c r="AP17" s="1813"/>
      <c r="AQ17" s="960" t="e">
        <f>AQ21+AQ23+AQ25</f>
        <v>#REF!</v>
      </c>
      <c r="AR17" s="959">
        <f t="shared" si="2"/>
        <v>5163085</v>
      </c>
      <c r="AS17" s="959">
        <f t="shared" si="2"/>
        <v>2727574</v>
      </c>
      <c r="AT17" s="959">
        <f t="shared" si="2"/>
        <v>-6863085</v>
      </c>
      <c r="AU17" s="959">
        <f t="shared" si="2"/>
        <v>-2727704</v>
      </c>
      <c r="AV17" s="959">
        <f t="shared" si="2"/>
        <v>9400000</v>
      </c>
      <c r="AW17" s="876" t="e">
        <f t="shared" si="1"/>
        <v>#REF!</v>
      </c>
      <c r="AX17" s="151"/>
    </row>
    <row r="18" spans="1:50" s="145" customFormat="1" ht="13.5" customHeight="1" x14ac:dyDescent="0.2">
      <c r="C18" s="28"/>
      <c r="D18" s="2121" t="s">
        <v>191</v>
      </c>
      <c r="E18" s="2121"/>
      <c r="F18" s="2121"/>
      <c r="G18" s="2121"/>
      <c r="H18" s="2121"/>
      <c r="I18" s="2121"/>
      <c r="J18" s="2121"/>
      <c r="K18" s="2121"/>
      <c r="L18" s="2121"/>
      <c r="M18" s="2121"/>
      <c r="N18" s="2121"/>
      <c r="O18" s="2121"/>
      <c r="P18" s="2121"/>
      <c r="Q18" s="2121"/>
      <c r="R18" s="2121"/>
      <c r="S18" s="2121"/>
      <c r="T18" s="2121"/>
      <c r="U18" s="2121"/>
      <c r="V18" s="2121"/>
      <c r="W18" s="2121"/>
      <c r="X18" s="2122"/>
      <c r="Y18" s="2141"/>
      <c r="Z18" s="2142"/>
      <c r="AA18" s="2142"/>
      <c r="AB18" s="2142"/>
      <c r="AC18" s="2143"/>
      <c r="AD18" s="1847"/>
      <c r="AE18" s="1848"/>
      <c r="AF18" s="1848"/>
      <c r="AG18" s="1848"/>
      <c r="AH18" s="1848"/>
      <c r="AI18" s="1848"/>
      <c r="AJ18" s="1848"/>
      <c r="AK18" s="1848"/>
      <c r="AL18" s="1848"/>
      <c r="AM18" s="1848"/>
      <c r="AN18" s="1848"/>
      <c r="AO18" s="1848"/>
      <c r="AP18" s="1848"/>
      <c r="AQ18" s="2083"/>
      <c r="AR18" s="2080"/>
      <c r="AS18" s="2080"/>
      <c r="AT18" s="2080"/>
      <c r="AU18" s="2080"/>
      <c r="AV18" s="2080"/>
      <c r="AW18" s="2096"/>
      <c r="AX18" s="176"/>
    </row>
    <row r="19" spans="1:50" ht="2.25" customHeight="1" x14ac:dyDescent="0.2">
      <c r="C19" s="27"/>
      <c r="D19" s="2149"/>
      <c r="E19" s="2149"/>
      <c r="F19" s="2149"/>
      <c r="G19" s="2149"/>
      <c r="H19" s="2149"/>
      <c r="I19" s="2149"/>
      <c r="J19" s="2149"/>
      <c r="K19" s="2149"/>
      <c r="L19" s="2149"/>
      <c r="M19" s="2149"/>
      <c r="N19" s="2149"/>
      <c r="O19" s="2149"/>
      <c r="P19" s="2149"/>
      <c r="Q19" s="2149"/>
      <c r="R19" s="2149"/>
      <c r="S19" s="2149"/>
      <c r="T19" s="2149"/>
      <c r="U19" s="2149"/>
      <c r="V19" s="2149"/>
      <c r="W19" s="2149"/>
      <c r="X19" s="2150"/>
      <c r="Y19" s="2151"/>
      <c r="Z19" s="2152"/>
      <c r="AA19" s="2152"/>
      <c r="AB19" s="2152"/>
      <c r="AC19" s="2153"/>
      <c r="AD19" s="2148"/>
      <c r="AE19" s="2001"/>
      <c r="AF19" s="2001"/>
      <c r="AG19" s="2001"/>
      <c r="AH19" s="2001"/>
      <c r="AI19" s="2001"/>
      <c r="AJ19" s="2001"/>
      <c r="AK19" s="2001"/>
      <c r="AL19" s="2001"/>
      <c r="AM19" s="2001"/>
      <c r="AN19" s="2001"/>
      <c r="AO19" s="2001"/>
      <c r="AP19" s="2001"/>
      <c r="AQ19" s="2083"/>
      <c r="AR19" s="2080"/>
      <c r="AS19" s="2080"/>
      <c r="AT19" s="2080"/>
      <c r="AU19" s="2080"/>
      <c r="AV19" s="2080"/>
      <c r="AW19" s="2096"/>
      <c r="AX19" s="151"/>
    </row>
    <row r="20" spans="1:50" ht="18" customHeight="1" x14ac:dyDescent="0.2">
      <c r="C20" s="26"/>
      <c r="D20" s="1606" t="s">
        <v>641</v>
      </c>
      <c r="E20" s="1606"/>
      <c r="F20" s="1606"/>
      <c r="G20" s="1606"/>
      <c r="H20" s="1606"/>
      <c r="I20" s="1606"/>
      <c r="J20" s="1606"/>
      <c r="K20" s="1606"/>
      <c r="L20" s="1606"/>
      <c r="M20" s="1606"/>
      <c r="N20" s="1606"/>
      <c r="O20" s="1606"/>
      <c r="P20" s="1606"/>
      <c r="Q20" s="1606"/>
      <c r="R20" s="1606"/>
      <c r="S20" s="1606"/>
      <c r="T20" s="1606"/>
      <c r="U20" s="1606"/>
      <c r="V20" s="1606"/>
      <c r="W20" s="1606"/>
      <c r="X20" s="1607"/>
      <c r="Y20" s="2141">
        <v>7421</v>
      </c>
      <c r="Z20" s="2142"/>
      <c r="AA20" s="2142"/>
      <c r="AB20" s="2142"/>
      <c r="AC20" s="2143"/>
      <c r="AD20" s="185"/>
      <c r="AE20" s="221"/>
      <c r="AF20" s="221"/>
      <c r="AG20" s="221"/>
      <c r="AH20" s="221"/>
      <c r="AI20" s="220" t="s">
        <v>196</v>
      </c>
      <c r="AJ20" s="1516" t="s">
        <v>158</v>
      </c>
      <c r="AK20" s="1516"/>
      <c r="AL20" s="1516"/>
      <c r="AM20" s="222"/>
      <c r="AN20" s="222"/>
      <c r="AO20" s="1813" t="s">
        <v>6</v>
      </c>
      <c r="AP20" s="1813"/>
      <c r="AQ20" s="960">
        <f>AW21</f>
        <v>5400000</v>
      </c>
      <c r="AR20" s="696">
        <v>396516</v>
      </c>
      <c r="AS20" s="696">
        <v>0</v>
      </c>
      <c r="AT20" s="696">
        <v>-5796516</v>
      </c>
      <c r="AU20" s="696">
        <v>0</v>
      </c>
      <c r="AV20" s="2154">
        <v>1500000</v>
      </c>
      <c r="AW20" s="876">
        <f t="shared" ref="AW20:AW25" si="3">SUM(AQ20:AV20)</f>
        <v>1500000</v>
      </c>
      <c r="AX20" s="151"/>
    </row>
    <row r="21" spans="1:50" ht="18" customHeight="1" x14ac:dyDescent="0.2">
      <c r="C21" s="27"/>
      <c r="D21" s="1622"/>
      <c r="E21" s="1622"/>
      <c r="F21" s="1622"/>
      <c r="G21" s="1622"/>
      <c r="H21" s="1622"/>
      <c r="I21" s="1622"/>
      <c r="J21" s="1622"/>
      <c r="K21" s="1622"/>
      <c r="L21" s="1622"/>
      <c r="M21" s="1622"/>
      <c r="N21" s="1622"/>
      <c r="O21" s="1622"/>
      <c r="P21" s="1622"/>
      <c r="Q21" s="1622"/>
      <c r="R21" s="1622"/>
      <c r="S21" s="1622"/>
      <c r="T21" s="1622"/>
      <c r="U21" s="1622"/>
      <c r="V21" s="1622"/>
      <c r="W21" s="1622"/>
      <c r="X21" s="1623"/>
      <c r="Y21" s="2141">
        <v>7441</v>
      </c>
      <c r="Z21" s="2142"/>
      <c r="AA21" s="2142"/>
      <c r="AB21" s="2142"/>
      <c r="AC21" s="2143"/>
      <c r="AD21" s="185"/>
      <c r="AE21" s="221"/>
      <c r="AF21" s="221"/>
      <c r="AG21" s="221"/>
      <c r="AH21" s="221"/>
      <c r="AI21" s="220" t="s">
        <v>196</v>
      </c>
      <c r="AJ21" s="1516" t="s">
        <v>157</v>
      </c>
      <c r="AK21" s="1516"/>
      <c r="AL21" s="1516"/>
      <c r="AM21" s="222"/>
      <c r="AN21" s="222"/>
      <c r="AO21" s="1813" t="s">
        <v>7</v>
      </c>
      <c r="AP21" s="1813"/>
      <c r="AQ21" s="671">
        <v>1700000</v>
      </c>
      <c r="AR21" s="696">
        <v>5163085</v>
      </c>
      <c r="AS21" s="696">
        <v>0</v>
      </c>
      <c r="AT21" s="696">
        <v>-6863085</v>
      </c>
      <c r="AU21" s="696">
        <v>0</v>
      </c>
      <c r="AV21" s="696">
        <v>5400000</v>
      </c>
      <c r="AW21" s="876">
        <f t="shared" si="3"/>
        <v>5400000</v>
      </c>
      <c r="AX21" s="151"/>
    </row>
    <row r="22" spans="1:50" ht="20.25" customHeight="1" x14ac:dyDescent="0.2">
      <c r="C22" s="27"/>
      <c r="D22" s="1820" t="s">
        <v>644</v>
      </c>
      <c r="E22" s="1820"/>
      <c r="F22" s="1820"/>
      <c r="G22" s="1820"/>
      <c r="H22" s="1820"/>
      <c r="I22" s="1820"/>
      <c r="J22" s="1820"/>
      <c r="K22" s="1820"/>
      <c r="L22" s="1820"/>
      <c r="M22" s="1820"/>
      <c r="N22" s="1820"/>
      <c r="O22" s="1820"/>
      <c r="P22" s="1820"/>
      <c r="Q22" s="1820"/>
      <c r="R22" s="1820"/>
      <c r="S22" s="1820"/>
      <c r="T22" s="1820"/>
      <c r="U22" s="1820"/>
      <c r="V22" s="1820"/>
      <c r="W22" s="1820"/>
      <c r="X22" s="1821"/>
      <c r="Y22" s="2141">
        <v>74211</v>
      </c>
      <c r="Z22" s="2142"/>
      <c r="AA22" s="2142"/>
      <c r="AB22" s="2142"/>
      <c r="AC22" s="2143"/>
      <c r="AD22" s="185"/>
      <c r="AE22" s="221"/>
      <c r="AF22" s="221"/>
      <c r="AG22" s="221"/>
      <c r="AH22" s="221"/>
      <c r="AI22" s="220" t="s">
        <v>196</v>
      </c>
      <c r="AJ22" s="1516" t="s">
        <v>158</v>
      </c>
      <c r="AK22" s="1516"/>
      <c r="AL22" s="1516"/>
      <c r="AM22" s="222"/>
      <c r="AN22" s="222"/>
      <c r="AO22" s="1813" t="s">
        <v>6</v>
      </c>
      <c r="AP22" s="1813"/>
      <c r="AQ22" s="960">
        <f>AW23</f>
        <v>55450</v>
      </c>
      <c r="AR22" s="696">
        <v>0</v>
      </c>
      <c r="AS22" s="696">
        <v>3714625</v>
      </c>
      <c r="AT22" s="696">
        <v>0</v>
      </c>
      <c r="AU22" s="696">
        <v>-3758020</v>
      </c>
      <c r="AV22" s="696">
        <v>0</v>
      </c>
      <c r="AW22" s="876">
        <f t="shared" si="3"/>
        <v>12055</v>
      </c>
      <c r="AX22" s="151"/>
    </row>
    <row r="23" spans="1:50" ht="13.5" customHeight="1" x14ac:dyDescent="0.2">
      <c r="C23" s="27"/>
      <c r="D23" s="1832"/>
      <c r="E23" s="1832"/>
      <c r="F23" s="1832"/>
      <c r="G23" s="1832"/>
      <c r="H23" s="1832"/>
      <c r="I23" s="1832"/>
      <c r="J23" s="1832"/>
      <c r="K23" s="1832"/>
      <c r="L23" s="1832"/>
      <c r="M23" s="1832"/>
      <c r="N23" s="1832"/>
      <c r="O23" s="1832"/>
      <c r="P23" s="1832"/>
      <c r="Q23" s="1832"/>
      <c r="R23" s="1832"/>
      <c r="S23" s="1832"/>
      <c r="T23" s="1832"/>
      <c r="U23" s="1832"/>
      <c r="V23" s="1832"/>
      <c r="W23" s="1832"/>
      <c r="X23" s="1833"/>
      <c r="Y23" s="2141">
        <v>74411</v>
      </c>
      <c r="Z23" s="2142"/>
      <c r="AA23" s="2142"/>
      <c r="AB23" s="2142"/>
      <c r="AC23" s="2143"/>
      <c r="AD23" s="185"/>
      <c r="AE23" s="221"/>
      <c r="AF23" s="221"/>
      <c r="AG23" s="221"/>
      <c r="AH23" s="221"/>
      <c r="AI23" s="220" t="s">
        <v>196</v>
      </c>
      <c r="AJ23" s="1516" t="s">
        <v>157</v>
      </c>
      <c r="AK23" s="1516"/>
      <c r="AL23" s="1516"/>
      <c r="AM23" s="222"/>
      <c r="AN23" s="222"/>
      <c r="AO23" s="1813" t="s">
        <v>7</v>
      </c>
      <c r="AP23" s="1813"/>
      <c r="AQ23" s="671">
        <v>56540</v>
      </c>
      <c r="AR23" s="696">
        <v>0</v>
      </c>
      <c r="AS23" s="696">
        <v>2369574</v>
      </c>
      <c r="AT23" s="696">
        <v>0</v>
      </c>
      <c r="AU23" s="696">
        <v>-2370664</v>
      </c>
      <c r="AV23" s="696">
        <v>0</v>
      </c>
      <c r="AW23" s="876">
        <f t="shared" si="3"/>
        <v>55450</v>
      </c>
      <c r="AX23" s="151"/>
    </row>
    <row r="24" spans="1:50" ht="23.25" customHeight="1" x14ac:dyDescent="0.2">
      <c r="C24" s="27"/>
      <c r="D24" s="1512" t="s">
        <v>642</v>
      </c>
      <c r="E24" s="1512"/>
      <c r="F24" s="1512"/>
      <c r="G24" s="1512"/>
      <c r="H24" s="1512"/>
      <c r="I24" s="1512"/>
      <c r="J24" s="1512"/>
      <c r="K24" s="1512"/>
      <c r="L24" s="1512"/>
      <c r="M24" s="1512"/>
      <c r="N24" s="1512"/>
      <c r="O24" s="1512"/>
      <c r="P24" s="1512"/>
      <c r="Q24" s="1512"/>
      <c r="R24" s="1512"/>
      <c r="S24" s="1512"/>
      <c r="T24" s="1512"/>
      <c r="U24" s="1512"/>
      <c r="V24" s="1512"/>
      <c r="W24" s="1512"/>
      <c r="X24" s="1513"/>
      <c r="Y24" s="2141">
        <v>7422</v>
      </c>
      <c r="Z24" s="2142"/>
      <c r="AA24" s="2142"/>
      <c r="AB24" s="2142"/>
      <c r="AC24" s="2143"/>
      <c r="AD24" s="185"/>
      <c r="AE24" s="221"/>
      <c r="AF24" s="221"/>
      <c r="AG24" s="221"/>
      <c r="AH24" s="221"/>
      <c r="AI24" s="220" t="s">
        <v>196</v>
      </c>
      <c r="AJ24" s="1516" t="s">
        <v>158</v>
      </c>
      <c r="AK24" s="1516"/>
      <c r="AL24" s="1516"/>
      <c r="AM24" s="222"/>
      <c r="AN24" s="222"/>
      <c r="AO24" s="1813" t="s">
        <v>6</v>
      </c>
      <c r="AP24" s="1813"/>
      <c r="AQ24" s="960" t="e">
        <f>AW25</f>
        <v>#REF!</v>
      </c>
      <c r="AR24" s="696">
        <v>0</v>
      </c>
      <c r="AS24" s="696">
        <v>755620</v>
      </c>
      <c r="AT24" s="696">
        <v>-4000000</v>
      </c>
      <c r="AU24" s="696">
        <v>-666690</v>
      </c>
      <c r="AV24" s="2154">
        <v>0</v>
      </c>
      <c r="AW24" s="876" t="e">
        <f t="shared" si="3"/>
        <v>#REF!</v>
      </c>
      <c r="AX24" s="151"/>
    </row>
    <row r="25" spans="1:50" ht="18" customHeight="1" thickBot="1" x14ac:dyDescent="0.25">
      <c r="C25" s="30"/>
      <c r="D25" s="1514"/>
      <c r="E25" s="1514"/>
      <c r="F25" s="1514"/>
      <c r="G25" s="1514"/>
      <c r="H25" s="1514"/>
      <c r="I25" s="1514"/>
      <c r="J25" s="1514"/>
      <c r="K25" s="1514"/>
      <c r="L25" s="1514"/>
      <c r="M25" s="1514"/>
      <c r="N25" s="1514"/>
      <c r="O25" s="1514"/>
      <c r="P25" s="1514"/>
      <c r="Q25" s="1514"/>
      <c r="R25" s="1514"/>
      <c r="S25" s="1514"/>
      <c r="T25" s="1514"/>
      <c r="U25" s="1514"/>
      <c r="V25" s="1514"/>
      <c r="W25" s="1514"/>
      <c r="X25" s="1515"/>
      <c r="Y25" s="2155">
        <v>7442</v>
      </c>
      <c r="Z25" s="2156"/>
      <c r="AA25" s="2156"/>
      <c r="AB25" s="2156"/>
      <c r="AC25" s="2157"/>
      <c r="AD25" s="400"/>
      <c r="AE25" s="225"/>
      <c r="AF25" s="225"/>
      <c r="AG25" s="225"/>
      <c r="AH25" s="225"/>
      <c r="AI25" s="224" t="s">
        <v>196</v>
      </c>
      <c r="AJ25" s="1517" t="s">
        <v>157</v>
      </c>
      <c r="AK25" s="1517"/>
      <c r="AL25" s="1517"/>
      <c r="AM25" s="144"/>
      <c r="AN25" s="144"/>
      <c r="AO25" s="1824" t="s">
        <v>7</v>
      </c>
      <c r="AP25" s="1824"/>
      <c r="AQ25" s="383" t="e">
        <f>#REF!</f>
        <v>#REF!</v>
      </c>
      <c r="AR25" s="586">
        <v>0</v>
      </c>
      <c r="AS25" s="586">
        <v>358000</v>
      </c>
      <c r="AT25" s="586">
        <v>0</v>
      </c>
      <c r="AU25" s="586">
        <v>-357040</v>
      </c>
      <c r="AV25" s="586">
        <v>4000000</v>
      </c>
      <c r="AW25" s="630" t="e">
        <f t="shared" si="3"/>
        <v>#REF!</v>
      </c>
      <c r="AX25" s="151"/>
    </row>
    <row r="26" spans="1:50" x14ac:dyDescent="0.2">
      <c r="A26" s="133" t="s">
        <v>137</v>
      </c>
    </row>
    <row r="27" spans="1:50" s="145" customFormat="1" ht="15.75" customHeight="1" x14ac:dyDescent="0.2">
      <c r="G27" s="1163" t="s">
        <v>328</v>
      </c>
      <c r="H27" s="1163"/>
      <c r="I27" s="1163"/>
      <c r="J27" s="1163"/>
      <c r="K27" s="1163"/>
      <c r="L27" s="1163"/>
      <c r="M27" s="1163"/>
      <c r="N27" s="1163"/>
      <c r="O27" s="1163"/>
      <c r="P27" s="1163"/>
      <c r="Q27" s="1163"/>
      <c r="R27" s="1163"/>
      <c r="S27" s="1163"/>
      <c r="T27" s="1163"/>
      <c r="U27" s="1163"/>
      <c r="V27" s="1163"/>
      <c r="W27" s="1163"/>
      <c r="X27" s="1163"/>
      <c r="Y27" s="1163"/>
      <c r="Z27" s="1163"/>
      <c r="AA27" s="1163"/>
      <c r="AB27" s="1163"/>
      <c r="AC27" s="1163"/>
      <c r="AD27" s="1163"/>
      <c r="AE27" s="1163"/>
      <c r="AF27" s="1163"/>
      <c r="AG27" s="1163"/>
      <c r="AH27" s="1163"/>
      <c r="AI27" s="1163"/>
      <c r="AJ27" s="1163"/>
      <c r="AK27" s="1163"/>
      <c r="AL27" s="1163"/>
      <c r="AM27" s="1163"/>
      <c r="AN27" s="1163"/>
      <c r="AO27" s="1163"/>
      <c r="AP27" s="1163"/>
      <c r="AQ27" s="1163"/>
      <c r="AR27" s="1163"/>
      <c r="AS27" s="1163"/>
    </row>
    <row r="28" spans="1:50" s="146" customFormat="1" ht="12.75" customHeight="1" x14ac:dyDescent="0.2">
      <c r="G28" s="1163" t="s">
        <v>182</v>
      </c>
      <c r="H28" s="1163"/>
      <c r="I28" s="1163"/>
      <c r="J28" s="1163"/>
      <c r="K28" s="1163"/>
      <c r="L28" s="1163"/>
      <c r="M28" s="1163"/>
      <c r="N28" s="1163"/>
      <c r="O28" s="1163"/>
      <c r="P28" s="1163"/>
      <c r="Q28" s="1163"/>
      <c r="R28" s="1163"/>
      <c r="S28" s="1163"/>
      <c r="T28" s="1163"/>
      <c r="U28" s="1163"/>
      <c r="V28" s="1163"/>
      <c r="W28" s="1163"/>
      <c r="X28" s="1163"/>
      <c r="Y28" s="1163"/>
      <c r="Z28" s="1163"/>
      <c r="AA28" s="1163"/>
      <c r="AB28" s="1163"/>
      <c r="AC28" s="1163"/>
      <c r="AD28" s="1163"/>
      <c r="AE28" s="1163"/>
      <c r="AF28" s="1163"/>
      <c r="AG28" s="1163"/>
      <c r="AH28" s="1163"/>
      <c r="AI28" s="1163"/>
      <c r="AJ28" s="1163"/>
      <c r="AK28" s="1163"/>
      <c r="AL28" s="1163"/>
      <c r="AM28" s="1163"/>
      <c r="AN28" s="1163"/>
      <c r="AO28" s="1163"/>
      <c r="AP28" s="1163"/>
      <c r="AQ28" s="1163"/>
      <c r="AR28" s="1163"/>
      <c r="AS28" s="1163"/>
    </row>
    <row r="29" spans="1:50" s="106" customFormat="1" ht="13.15" customHeight="1" x14ac:dyDescent="0.15">
      <c r="Y29" s="401"/>
      <c r="Z29" s="401"/>
      <c r="AA29" s="401"/>
      <c r="AB29" s="401"/>
      <c r="AC29" s="401"/>
    </row>
    <row r="30" spans="1:50" s="31" customFormat="1" ht="12.75" customHeight="1" x14ac:dyDescent="0.2">
      <c r="C30" s="101"/>
      <c r="Y30" s="98"/>
      <c r="Z30" s="98"/>
      <c r="AA30" s="98"/>
      <c r="AB30" s="98"/>
      <c r="AC30" s="98"/>
    </row>
  </sheetData>
  <sheetProtection formatCells="0" formatColumns="0" autoFilter="0"/>
  <mergeCells count="91">
    <mergeCell ref="D20:X21"/>
    <mergeCell ref="Y20:AC20"/>
    <mergeCell ref="Y17:AC17"/>
    <mergeCell ref="AJ17:AL17"/>
    <mergeCell ref="AS18:AS19"/>
    <mergeCell ref="D16:X17"/>
    <mergeCell ref="Y16:AC16"/>
    <mergeCell ref="AO16:AP16"/>
    <mergeCell ref="AO17:AP17"/>
    <mergeCell ref="D18:X19"/>
    <mergeCell ref="AR18:AR19"/>
    <mergeCell ref="AQ18:AQ19"/>
    <mergeCell ref="AJ16:AL16"/>
    <mergeCell ref="G28:AS28"/>
    <mergeCell ref="D22:X23"/>
    <mergeCell ref="Y22:AC22"/>
    <mergeCell ref="AJ22:AL22"/>
    <mergeCell ref="AO22:AP22"/>
    <mergeCell ref="AO23:AP23"/>
    <mergeCell ref="Y23:AC23"/>
    <mergeCell ref="AJ23:AL23"/>
    <mergeCell ref="D24:X25"/>
    <mergeCell ref="Y25:AC25"/>
    <mergeCell ref="AJ25:AL25"/>
    <mergeCell ref="AO25:AP25"/>
    <mergeCell ref="AO24:AP24"/>
    <mergeCell ref="G27:AS27"/>
    <mergeCell ref="D14:X15"/>
    <mergeCell ref="Y14:AC14"/>
    <mergeCell ref="AJ14:AL14"/>
    <mergeCell ref="Y15:AC15"/>
    <mergeCell ref="AJ15:AL15"/>
    <mergeCell ref="AJ8:AL8"/>
    <mergeCell ref="D10:X11"/>
    <mergeCell ref="Y10:AC11"/>
    <mergeCell ref="AV24"/>
    <mergeCell ref="Y24:AC24"/>
    <mergeCell ref="AJ24:AL24"/>
    <mergeCell ref="AO14:AP14"/>
    <mergeCell ref="AO15:AP15"/>
    <mergeCell ref="Y18:AC19"/>
    <mergeCell ref="AD18:AP19"/>
    <mergeCell ref="AJ20:AL20"/>
    <mergeCell ref="Y21:AC21"/>
    <mergeCell ref="AJ21:AL21"/>
    <mergeCell ref="AO20:AP20"/>
    <mergeCell ref="AO21:AP21"/>
    <mergeCell ref="AV20"/>
    <mergeCell ref="AV7"/>
    <mergeCell ref="D8:X9"/>
    <mergeCell ref="AT7"/>
    <mergeCell ref="AU7"/>
    <mergeCell ref="AQ10:AQ11"/>
    <mergeCell ref="AR10:AR11"/>
    <mergeCell ref="AS10:AS11"/>
    <mergeCell ref="AD10:AP11"/>
    <mergeCell ref="C7:X7"/>
    <mergeCell ref="Y7:AC7"/>
    <mergeCell ref="AD7:AP7"/>
    <mergeCell ref="Y8:AC8"/>
    <mergeCell ref="Y9:AC9"/>
    <mergeCell ref="AJ9:AL9"/>
    <mergeCell ref="AO8:AP8"/>
    <mergeCell ref="AO9:AP9"/>
    <mergeCell ref="C2:AW2"/>
    <mergeCell ref="C4:X6"/>
    <mergeCell ref="Y4:AC6"/>
    <mergeCell ref="AD4:AP6"/>
    <mergeCell ref="AQ4:AQ6"/>
    <mergeCell ref="AW4:AW6"/>
    <mergeCell ref="AR4:AV4"/>
    <mergeCell ref="AR5:AR6"/>
    <mergeCell ref="AS5:AS6"/>
    <mergeCell ref="AV5:AV6"/>
    <mergeCell ref="AT5:AT6"/>
    <mergeCell ref="AU5:AU6"/>
    <mergeCell ref="D12:X13"/>
    <mergeCell ref="Y12:AC12"/>
    <mergeCell ref="AJ12:AL12"/>
    <mergeCell ref="AO12:AP12"/>
    <mergeCell ref="AO13:AP13"/>
    <mergeCell ref="Y13:AC13"/>
    <mergeCell ref="AJ13:AL13"/>
    <mergeCell ref="AW18:AW19"/>
    <mergeCell ref="AV18:AV19"/>
    <mergeCell ref="AW10:AW11"/>
    <mergeCell ref="AU10:AU11"/>
    <mergeCell ref="AT10:AT11"/>
    <mergeCell ref="AV10:AV11"/>
    <mergeCell ref="AT18:AT19"/>
    <mergeCell ref="AU18:AU19"/>
  </mergeCells>
  <phoneticPr fontId="32" type="noConversion"/>
  <pageMargins left="0.59055118110236227" right="0.39370078740157483" top="0.59055118110236227" bottom="0.39370078740157483" header="0.27559055118110237" footer="0.27559055118110237"/>
  <pageSetup paperSize="9" scale="64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92D050"/>
    <pageSetUpPr fitToPage="1"/>
  </sheetPr>
  <dimension ref="A1:DQ25"/>
  <sheetViews>
    <sheetView view="pageBreakPreview" topLeftCell="B1" zoomScaleNormal="100" zoomScaleSheetLayoutView="100" workbookViewId="0">
      <selection activeCell="AU27" sqref="AU27"/>
    </sheetView>
  </sheetViews>
  <sheetFormatPr defaultColWidth="1.7109375" defaultRowHeight="11.25" x14ac:dyDescent="0.2"/>
  <cols>
    <col min="1" max="1" width="7.28515625" style="104" hidden="1" customWidth="1"/>
    <col min="2" max="2" width="1.7109375" style="104"/>
    <col min="3" max="22" width="1.85546875" style="104" customWidth="1"/>
    <col min="23" max="34" width="1.7109375" style="104"/>
    <col min="35" max="36" width="15.42578125" style="104" customWidth="1"/>
    <col min="37" max="16384" width="1.7109375" style="104"/>
  </cols>
  <sheetData>
    <row r="1" spans="1:39" s="96" customFormat="1" ht="12.75" x14ac:dyDescent="0.2">
      <c r="AM1" s="330"/>
    </row>
    <row r="2" spans="1:39" ht="15" x14ac:dyDescent="0.25">
      <c r="C2" s="1151" t="s">
        <v>645</v>
      </c>
      <c r="D2" s="1151"/>
      <c r="E2" s="1151"/>
      <c r="F2" s="1151"/>
      <c r="G2" s="1151"/>
      <c r="H2" s="1151"/>
      <c r="I2" s="1151"/>
      <c r="J2" s="1151"/>
      <c r="K2" s="1151"/>
      <c r="L2" s="1151"/>
      <c r="M2" s="1151"/>
      <c r="N2" s="1151"/>
      <c r="O2" s="1151"/>
      <c r="P2" s="1151"/>
      <c r="Q2" s="1151"/>
      <c r="R2" s="1151"/>
      <c r="S2" s="1151"/>
      <c r="T2" s="1151"/>
      <c r="U2" s="1151"/>
      <c r="V2" s="1151"/>
      <c r="W2" s="1151"/>
      <c r="X2" s="1151"/>
      <c r="Y2" s="1151"/>
      <c r="Z2" s="1151"/>
      <c r="AA2" s="1151"/>
      <c r="AB2" s="1151"/>
      <c r="AC2" s="1151"/>
      <c r="AD2" s="1151"/>
      <c r="AE2" s="1151"/>
      <c r="AF2" s="1151"/>
      <c r="AG2" s="1151"/>
      <c r="AH2" s="1151"/>
      <c r="AI2" s="1151"/>
      <c r="AJ2" s="1151"/>
    </row>
    <row r="3" spans="1:39" ht="12" thickBot="1" x14ac:dyDescent="0.25"/>
    <row r="4" spans="1:39" ht="26.25" customHeight="1" x14ac:dyDescent="0.2">
      <c r="C4" s="1284" t="s">
        <v>189</v>
      </c>
      <c r="D4" s="1285"/>
      <c r="E4" s="1285"/>
      <c r="F4" s="1285"/>
      <c r="G4" s="1285"/>
      <c r="H4" s="1285"/>
      <c r="I4" s="1285"/>
      <c r="J4" s="1285"/>
      <c r="K4" s="1285"/>
      <c r="L4" s="1285"/>
      <c r="M4" s="1285"/>
      <c r="N4" s="1285"/>
      <c r="O4" s="1285"/>
      <c r="P4" s="1285"/>
      <c r="Q4" s="1285"/>
      <c r="R4" s="1285"/>
      <c r="S4" s="1285"/>
      <c r="T4" s="1285"/>
      <c r="U4" s="1285"/>
      <c r="V4" s="1285"/>
      <c r="W4" s="1285"/>
      <c r="X4" s="1285"/>
      <c r="Y4" s="1285"/>
      <c r="Z4" s="1285"/>
      <c r="AA4" s="1285"/>
      <c r="AB4" s="1285"/>
      <c r="AC4" s="1285"/>
      <c r="AD4" s="1285"/>
      <c r="AE4" s="1285"/>
      <c r="AF4" s="1285"/>
      <c r="AG4" s="1285"/>
      <c r="AH4" s="1285"/>
      <c r="AI4" s="1173" t="s">
        <v>646</v>
      </c>
      <c r="AJ4" s="1373" t="s">
        <v>647</v>
      </c>
    </row>
    <row r="5" spans="1:39" ht="26.25" customHeight="1" x14ac:dyDescent="0.2">
      <c r="C5" s="2172" t="s">
        <v>215</v>
      </c>
      <c r="D5" s="2173"/>
      <c r="E5" s="2173"/>
      <c r="F5" s="2173"/>
      <c r="G5" s="2173"/>
      <c r="H5" s="2173"/>
      <c r="I5" s="2173"/>
      <c r="J5" s="2173"/>
      <c r="K5" s="2173"/>
      <c r="L5" s="2173"/>
      <c r="M5" s="2173"/>
      <c r="N5" s="2173"/>
      <c r="O5" s="2173"/>
      <c r="P5" s="2173"/>
      <c r="Q5" s="2173"/>
      <c r="R5" s="2173"/>
      <c r="S5" s="2173"/>
      <c r="T5" s="2173"/>
      <c r="U5" s="2173"/>
      <c r="V5" s="2173"/>
      <c r="W5" s="2173"/>
      <c r="X5" s="2173"/>
      <c r="Y5" s="2173"/>
      <c r="Z5" s="2173"/>
      <c r="AA5" s="2173"/>
      <c r="AB5" s="2173"/>
      <c r="AC5" s="2173"/>
      <c r="AD5" s="2173"/>
      <c r="AE5" s="2173" t="s">
        <v>183</v>
      </c>
      <c r="AF5" s="2173"/>
      <c r="AG5" s="2173"/>
      <c r="AH5" s="2173"/>
      <c r="AI5" s="1328"/>
      <c r="AJ5" s="1374"/>
    </row>
    <row r="6" spans="1:39" ht="12" thickBot="1" x14ac:dyDescent="0.25">
      <c r="C6" s="2171">
        <v>1</v>
      </c>
      <c r="D6" s="1289"/>
      <c r="E6" s="1289"/>
      <c r="F6" s="1289"/>
      <c r="G6" s="1289"/>
      <c r="H6" s="1289"/>
      <c r="I6" s="1289"/>
      <c r="J6" s="1289"/>
      <c r="K6" s="1289"/>
      <c r="L6" s="1289"/>
      <c r="M6" s="1289"/>
      <c r="N6" s="1289"/>
      <c r="O6" s="1289"/>
      <c r="P6" s="1289"/>
      <c r="Q6" s="1289"/>
      <c r="R6" s="1289"/>
      <c r="S6" s="1289"/>
      <c r="T6" s="1289"/>
      <c r="U6" s="1289"/>
      <c r="V6" s="1289"/>
      <c r="W6" s="1289"/>
      <c r="X6" s="1289"/>
      <c r="Y6" s="1289"/>
      <c r="Z6" s="1289"/>
      <c r="AA6" s="1289"/>
      <c r="AB6" s="1289"/>
      <c r="AC6" s="1289"/>
      <c r="AD6" s="1289"/>
      <c r="AE6" s="1289">
        <v>2</v>
      </c>
      <c r="AF6" s="1289"/>
      <c r="AG6" s="1289"/>
      <c r="AH6" s="1289"/>
      <c r="AI6" s="264">
        <v>3</v>
      </c>
      <c r="AJ6" s="154">
        <v>4</v>
      </c>
    </row>
    <row r="7" spans="1:39" ht="12.75" x14ac:dyDescent="0.2">
      <c r="A7" s="104" t="s">
        <v>136</v>
      </c>
      <c r="C7" s="2167" t="s">
        <v>648</v>
      </c>
      <c r="D7" s="1192"/>
      <c r="E7" s="1192"/>
      <c r="F7" s="1192"/>
      <c r="G7" s="1192"/>
      <c r="H7" s="1192"/>
      <c r="I7" s="1192"/>
      <c r="J7" s="1192"/>
      <c r="K7" s="1192"/>
      <c r="L7" s="1192"/>
      <c r="M7" s="1192"/>
      <c r="N7" s="1192"/>
      <c r="O7" s="1192"/>
      <c r="P7" s="1192"/>
      <c r="Q7" s="1192"/>
      <c r="R7" s="1192"/>
      <c r="S7" s="1192"/>
      <c r="T7" s="1192"/>
      <c r="U7" s="1192"/>
      <c r="V7" s="1192"/>
      <c r="W7" s="1192"/>
      <c r="X7" s="1192"/>
      <c r="Y7" s="1192"/>
      <c r="Z7" s="1192"/>
      <c r="AA7" s="1192"/>
      <c r="AB7" s="1192"/>
      <c r="AC7" s="1192"/>
      <c r="AD7" s="2168"/>
      <c r="AE7" s="2169" t="s">
        <v>37</v>
      </c>
      <c r="AF7" s="2170"/>
      <c r="AG7" s="2170"/>
      <c r="AH7" s="2170"/>
      <c r="AI7" s="784">
        <f>SUM(AI8:AI9)</f>
        <v>3235406</v>
      </c>
      <c r="AJ7" s="711">
        <f>SUM(AJ8:AJ9)</f>
        <v>479219</v>
      </c>
    </row>
    <row r="8" spans="1:39" ht="12.75" x14ac:dyDescent="0.2">
      <c r="C8" s="2158" t="s">
        <v>649</v>
      </c>
      <c r="D8" s="2159"/>
      <c r="E8" s="2159"/>
      <c r="F8" s="2159"/>
      <c r="G8" s="2159"/>
      <c r="H8" s="2159"/>
      <c r="I8" s="2159"/>
      <c r="J8" s="2159"/>
      <c r="K8" s="2159"/>
      <c r="L8" s="2159"/>
      <c r="M8" s="2159"/>
      <c r="N8" s="2159"/>
      <c r="O8" s="2159"/>
      <c r="P8" s="2159"/>
      <c r="Q8" s="2159"/>
      <c r="R8" s="2159"/>
      <c r="S8" s="2159"/>
      <c r="T8" s="2159"/>
      <c r="U8" s="2159"/>
      <c r="V8" s="2159"/>
      <c r="W8" s="2159"/>
      <c r="X8" s="2159"/>
      <c r="Y8" s="2159"/>
      <c r="Z8" s="2159"/>
      <c r="AA8" s="2159"/>
      <c r="AB8" s="2159"/>
      <c r="AC8" s="2159"/>
      <c r="AD8" s="1318"/>
      <c r="AE8" s="2160" t="s">
        <v>38</v>
      </c>
      <c r="AF8" s="2161"/>
      <c r="AG8" s="2161"/>
      <c r="AH8" s="2161"/>
      <c r="AI8" s="785">
        <f>2990596-30000</f>
        <v>2960596</v>
      </c>
      <c r="AJ8" s="714">
        <v>479219</v>
      </c>
    </row>
    <row r="9" spans="1:39" ht="12.75" x14ac:dyDescent="0.2">
      <c r="C9" s="2158" t="s">
        <v>650</v>
      </c>
      <c r="D9" s="2159"/>
      <c r="E9" s="2159"/>
      <c r="F9" s="2159"/>
      <c r="G9" s="2159"/>
      <c r="H9" s="2159"/>
      <c r="I9" s="2159"/>
      <c r="J9" s="2159"/>
      <c r="K9" s="2159"/>
      <c r="L9" s="2159"/>
      <c r="M9" s="2159"/>
      <c r="N9" s="2159"/>
      <c r="O9" s="2159"/>
      <c r="P9" s="2159"/>
      <c r="Q9" s="2159"/>
      <c r="R9" s="2159"/>
      <c r="S9" s="2159"/>
      <c r="T9" s="2159"/>
      <c r="U9" s="2159"/>
      <c r="V9" s="2159"/>
      <c r="W9" s="2159"/>
      <c r="X9" s="2159"/>
      <c r="Y9" s="2159"/>
      <c r="Z9" s="2159"/>
      <c r="AA9" s="2159"/>
      <c r="AB9" s="2159"/>
      <c r="AC9" s="2159"/>
      <c r="AD9" s="1318"/>
      <c r="AE9" s="2160" t="s">
        <v>39</v>
      </c>
      <c r="AF9" s="2161"/>
      <c r="AG9" s="2161"/>
      <c r="AH9" s="2161"/>
      <c r="AI9" s="785">
        <v>274810</v>
      </c>
      <c r="AJ9" s="714"/>
    </row>
    <row r="10" spans="1:39" ht="12.75" x14ac:dyDescent="0.2">
      <c r="C10" s="2167" t="s">
        <v>651</v>
      </c>
      <c r="D10" s="1192"/>
      <c r="E10" s="1192"/>
      <c r="F10" s="1192"/>
      <c r="G10" s="1192"/>
      <c r="H10" s="1192"/>
      <c r="I10" s="1192"/>
      <c r="J10" s="1192"/>
      <c r="K10" s="1192"/>
      <c r="L10" s="1192"/>
      <c r="M10" s="1192"/>
      <c r="N10" s="1192"/>
      <c r="O10" s="1192"/>
      <c r="P10" s="1192"/>
      <c r="Q10" s="1192"/>
      <c r="R10" s="1192"/>
      <c r="S10" s="1192"/>
      <c r="T10" s="1192"/>
      <c r="U10" s="1192"/>
      <c r="V10" s="1192"/>
      <c r="W10" s="1192"/>
      <c r="X10" s="1192"/>
      <c r="Y10" s="1192"/>
      <c r="Z10" s="1192"/>
      <c r="AA10" s="1192"/>
      <c r="AB10" s="1192"/>
      <c r="AC10" s="1192"/>
      <c r="AD10" s="2168"/>
      <c r="AE10" s="2160" t="s">
        <v>40</v>
      </c>
      <c r="AF10" s="2161"/>
      <c r="AG10" s="2161"/>
      <c r="AH10" s="2161"/>
      <c r="AI10" s="786">
        <f>SUM(AI11:AI12)</f>
        <v>474100</v>
      </c>
      <c r="AJ10" s="715">
        <f>SUM(AJ11:AJ12)</f>
        <v>281520</v>
      </c>
    </row>
    <row r="11" spans="1:39" ht="12.75" x14ac:dyDescent="0.2">
      <c r="C11" s="2158" t="s">
        <v>649</v>
      </c>
      <c r="D11" s="2159"/>
      <c r="E11" s="2159"/>
      <c r="F11" s="2159"/>
      <c r="G11" s="2159"/>
      <c r="H11" s="2159"/>
      <c r="I11" s="2159"/>
      <c r="J11" s="2159"/>
      <c r="K11" s="2159"/>
      <c r="L11" s="2159"/>
      <c r="M11" s="2159"/>
      <c r="N11" s="2159"/>
      <c r="O11" s="2159"/>
      <c r="P11" s="2159"/>
      <c r="Q11" s="2159"/>
      <c r="R11" s="2159"/>
      <c r="S11" s="2159"/>
      <c r="T11" s="2159"/>
      <c r="U11" s="2159"/>
      <c r="V11" s="2159"/>
      <c r="W11" s="2159"/>
      <c r="X11" s="2159"/>
      <c r="Y11" s="2159"/>
      <c r="Z11" s="2159"/>
      <c r="AA11" s="2159"/>
      <c r="AB11" s="2159"/>
      <c r="AC11" s="2159"/>
      <c r="AD11" s="1318"/>
      <c r="AE11" s="2160" t="s">
        <v>41</v>
      </c>
      <c r="AF11" s="2161"/>
      <c r="AG11" s="2161"/>
      <c r="AH11" s="2161"/>
      <c r="AI11" s="785">
        <v>474100</v>
      </c>
      <c r="AJ11" s="714">
        <v>281520</v>
      </c>
    </row>
    <row r="12" spans="1:39" ht="12.75" x14ac:dyDescent="0.2">
      <c r="C12" s="2158" t="s">
        <v>650</v>
      </c>
      <c r="D12" s="2159"/>
      <c r="E12" s="2159"/>
      <c r="F12" s="2159"/>
      <c r="G12" s="2159"/>
      <c r="H12" s="2159"/>
      <c r="I12" s="2159"/>
      <c r="J12" s="2159"/>
      <c r="K12" s="2159"/>
      <c r="L12" s="2159"/>
      <c r="M12" s="2159"/>
      <c r="N12" s="2159"/>
      <c r="O12" s="2159"/>
      <c r="P12" s="2159"/>
      <c r="Q12" s="2159"/>
      <c r="R12" s="2159"/>
      <c r="S12" s="2159"/>
      <c r="T12" s="2159"/>
      <c r="U12" s="2159"/>
      <c r="V12" s="2159"/>
      <c r="W12" s="2159"/>
      <c r="X12" s="2159"/>
      <c r="Y12" s="2159"/>
      <c r="Z12" s="2159"/>
      <c r="AA12" s="2159"/>
      <c r="AB12" s="2159"/>
      <c r="AC12" s="2159"/>
      <c r="AD12" s="1318"/>
      <c r="AE12" s="2160" t="s">
        <v>42</v>
      </c>
      <c r="AF12" s="2161"/>
      <c r="AG12" s="2161"/>
      <c r="AH12" s="2161"/>
      <c r="AI12" s="785">
        <v>0</v>
      </c>
      <c r="AJ12" s="714">
        <v>0</v>
      </c>
    </row>
    <row r="13" spans="1:39" ht="12.75" x14ac:dyDescent="0.2">
      <c r="C13" s="2167" t="s">
        <v>652</v>
      </c>
      <c r="D13" s="1192"/>
      <c r="E13" s="1192"/>
      <c r="F13" s="1192"/>
      <c r="G13" s="1192"/>
      <c r="H13" s="1192"/>
      <c r="I13" s="1192"/>
      <c r="J13" s="1192"/>
      <c r="K13" s="1192"/>
      <c r="L13" s="1192"/>
      <c r="M13" s="1192"/>
      <c r="N13" s="1192"/>
      <c r="O13" s="1192"/>
      <c r="P13" s="1192"/>
      <c r="Q13" s="1192"/>
      <c r="R13" s="1192"/>
      <c r="S13" s="1192"/>
      <c r="T13" s="1192"/>
      <c r="U13" s="1192"/>
      <c r="V13" s="1192"/>
      <c r="W13" s="1192"/>
      <c r="X13" s="1192"/>
      <c r="Y13" s="1192"/>
      <c r="Z13" s="1192"/>
      <c r="AA13" s="1192"/>
      <c r="AB13" s="1192"/>
      <c r="AC13" s="1192"/>
      <c r="AD13" s="2168"/>
      <c r="AE13" s="2160" t="s">
        <v>43</v>
      </c>
      <c r="AF13" s="2161"/>
      <c r="AG13" s="2161"/>
      <c r="AH13" s="2161"/>
      <c r="AI13" s="786">
        <f>SUM(AI14:AI15)</f>
        <v>3709506</v>
      </c>
      <c r="AJ13" s="715">
        <f>SUM(AJ14:AJ15)</f>
        <v>760739</v>
      </c>
    </row>
    <row r="14" spans="1:39" ht="12.75" x14ac:dyDescent="0.2">
      <c r="C14" s="2158" t="s">
        <v>653</v>
      </c>
      <c r="D14" s="2159"/>
      <c r="E14" s="2159"/>
      <c r="F14" s="2159"/>
      <c r="G14" s="2159"/>
      <c r="H14" s="2159"/>
      <c r="I14" s="2159"/>
      <c r="J14" s="2159"/>
      <c r="K14" s="2159"/>
      <c r="L14" s="2159"/>
      <c r="M14" s="2159"/>
      <c r="N14" s="2159"/>
      <c r="O14" s="2159"/>
      <c r="P14" s="2159"/>
      <c r="Q14" s="2159"/>
      <c r="R14" s="2159"/>
      <c r="S14" s="2159"/>
      <c r="T14" s="2159"/>
      <c r="U14" s="2159"/>
      <c r="V14" s="2159"/>
      <c r="W14" s="2159"/>
      <c r="X14" s="2159"/>
      <c r="Y14" s="2159"/>
      <c r="Z14" s="2159"/>
      <c r="AA14" s="2159"/>
      <c r="AB14" s="2159"/>
      <c r="AC14" s="2159"/>
      <c r="AD14" s="1318"/>
      <c r="AE14" s="2160" t="s">
        <v>44</v>
      </c>
      <c r="AF14" s="2161"/>
      <c r="AG14" s="2161"/>
      <c r="AH14" s="2161"/>
      <c r="AI14" s="785">
        <f>AI7+AI10</f>
        <v>3709506</v>
      </c>
      <c r="AJ14" s="714">
        <f>AJ7+AJ10</f>
        <v>760739</v>
      </c>
    </row>
    <row r="15" spans="1:39" ht="13.5" thickBot="1" x14ac:dyDescent="0.25">
      <c r="C15" s="2162" t="s">
        <v>654</v>
      </c>
      <c r="D15" s="2163"/>
      <c r="E15" s="2163"/>
      <c r="F15" s="2163"/>
      <c r="G15" s="2163"/>
      <c r="H15" s="2163"/>
      <c r="I15" s="2163"/>
      <c r="J15" s="2163"/>
      <c r="K15" s="2163"/>
      <c r="L15" s="2163"/>
      <c r="M15" s="2163"/>
      <c r="N15" s="2163"/>
      <c r="O15" s="2163"/>
      <c r="P15" s="2163"/>
      <c r="Q15" s="2163"/>
      <c r="R15" s="2163"/>
      <c r="S15" s="2163"/>
      <c r="T15" s="2163"/>
      <c r="U15" s="2163"/>
      <c r="V15" s="2163"/>
      <c r="W15" s="2163"/>
      <c r="X15" s="2163"/>
      <c r="Y15" s="2163"/>
      <c r="Z15" s="2163"/>
      <c r="AA15" s="2163"/>
      <c r="AB15" s="2163"/>
      <c r="AC15" s="2163"/>
      <c r="AD15" s="2164"/>
      <c r="AE15" s="2165" t="s">
        <v>45</v>
      </c>
      <c r="AF15" s="2166"/>
      <c r="AG15" s="2166"/>
      <c r="AH15" s="2166"/>
      <c r="AI15" s="677">
        <v>0</v>
      </c>
      <c r="AJ15" s="573">
        <v>0</v>
      </c>
    </row>
    <row r="16" spans="1:39" x14ac:dyDescent="0.2">
      <c r="A16" s="104" t="s">
        <v>137</v>
      </c>
    </row>
    <row r="17" spans="3:121" s="101" customFormat="1" ht="12.75" customHeight="1" x14ac:dyDescent="0.2"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S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</row>
    <row r="18" spans="3:121" s="101" customFormat="1" ht="12.75" customHeight="1" x14ac:dyDescent="0.2"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AK18" s="113"/>
      <c r="AL18" s="113"/>
      <c r="AM18" s="113"/>
      <c r="AN18" s="113"/>
      <c r="AO18" s="113"/>
      <c r="AP18" s="113"/>
      <c r="AQ18" s="113"/>
      <c r="AR18" s="113"/>
      <c r="AS18" s="113"/>
      <c r="BH18" s="160"/>
      <c r="BI18" s="159"/>
      <c r="BJ18" s="159"/>
      <c r="BK18" s="159"/>
      <c r="BL18" s="159"/>
      <c r="BM18" s="159"/>
      <c r="BN18" s="159"/>
      <c r="BO18" s="159"/>
      <c r="BP18" s="159"/>
      <c r="BQ18" s="160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</row>
    <row r="19" spans="3:121" s="160" customFormat="1" ht="12.75" customHeight="1" x14ac:dyDescent="0.2"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BI19" s="159"/>
      <c r="BJ19" s="159"/>
      <c r="BK19" s="159"/>
      <c r="BL19" s="159"/>
      <c r="BM19" s="159"/>
      <c r="BN19" s="159"/>
      <c r="BO19" s="159"/>
      <c r="BP19" s="159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</row>
    <row r="20" spans="3:121" s="160" customFormat="1" ht="12.75" customHeight="1" x14ac:dyDescent="0.2">
      <c r="G20" s="161"/>
      <c r="H20" s="161"/>
      <c r="I20" s="161"/>
      <c r="J20" s="161"/>
      <c r="K20" s="161"/>
      <c r="L20" s="161"/>
      <c r="M20" s="161"/>
      <c r="N20" s="161"/>
      <c r="O20" s="161"/>
      <c r="BH20" s="159"/>
      <c r="BI20" s="159"/>
      <c r="BJ20" s="159"/>
      <c r="BK20" s="159"/>
      <c r="BL20" s="159"/>
      <c r="BM20" s="159"/>
      <c r="BN20" s="159"/>
      <c r="BO20" s="159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</row>
    <row r="21" spans="3:121" s="160" customFormat="1" ht="12.75" customHeight="1" x14ac:dyDescent="0.2">
      <c r="G21" s="261"/>
      <c r="H21" s="261"/>
      <c r="I21" s="261"/>
      <c r="J21" s="261"/>
      <c r="K21" s="261"/>
      <c r="L21" s="261"/>
      <c r="M21" s="261"/>
      <c r="N21" s="261"/>
      <c r="O21" s="161"/>
      <c r="BH21" s="159"/>
      <c r="BI21" s="159"/>
      <c r="BJ21" s="159"/>
      <c r="BK21" s="159"/>
      <c r="BL21" s="159"/>
      <c r="BM21" s="159"/>
      <c r="BN21" s="159"/>
      <c r="BO21" s="159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</row>
    <row r="22" spans="3:121" s="160" customFormat="1" ht="12.75" customHeight="1" x14ac:dyDescent="0.2"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BH22" s="159"/>
      <c r="BI22" s="159"/>
      <c r="BJ22" s="159"/>
      <c r="BK22" s="159"/>
      <c r="BL22" s="159"/>
      <c r="BM22" s="159"/>
      <c r="BN22" s="159"/>
      <c r="BO22" s="159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</row>
    <row r="23" spans="3:121" ht="12.75" customHeight="1" x14ac:dyDescent="0.2"/>
    <row r="24" spans="3:121" ht="12.75" customHeight="1" x14ac:dyDescent="0.2"/>
    <row r="25" spans="3:121" s="31" customFormat="1" ht="12.75" customHeight="1" x14ac:dyDescent="0.2"/>
  </sheetData>
  <sheetProtection formatCells="0" formatColumns="0" autoFilter="0"/>
  <mergeCells count="26">
    <mergeCell ref="C2:AJ2"/>
    <mergeCell ref="C4:AH4"/>
    <mergeCell ref="AI4:AI5"/>
    <mergeCell ref="AJ4:AJ5"/>
    <mergeCell ref="C5:AD5"/>
    <mergeCell ref="AE5:AH5"/>
    <mergeCell ref="C8:AD8"/>
    <mergeCell ref="AE8:AH8"/>
    <mergeCell ref="C7:AD7"/>
    <mergeCell ref="AE7:AH7"/>
    <mergeCell ref="C6:AD6"/>
    <mergeCell ref="AE6:AH6"/>
    <mergeCell ref="C11:AD11"/>
    <mergeCell ref="AE11:AH11"/>
    <mergeCell ref="C10:AD10"/>
    <mergeCell ref="AE10:AH10"/>
    <mergeCell ref="C9:AD9"/>
    <mergeCell ref="AE9:AH9"/>
    <mergeCell ref="C14:AD14"/>
    <mergeCell ref="AE14:AH14"/>
    <mergeCell ref="C15:AD15"/>
    <mergeCell ref="AE15:AH15"/>
    <mergeCell ref="C12:AD12"/>
    <mergeCell ref="AE12:AH12"/>
    <mergeCell ref="C13:AD13"/>
    <mergeCell ref="AE13:AH13"/>
  </mergeCells>
  <phoneticPr fontId="32" type="noConversion"/>
  <pageMargins left="0.59055118110236227" right="0.39370078740157483" top="0.59055118110236227" bottom="0.39370078740157483" header="0.27559055118110237" footer="0.27559055118110237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92D050"/>
    <pageSetUpPr fitToPage="1"/>
  </sheetPr>
  <dimension ref="A1:AK28"/>
  <sheetViews>
    <sheetView view="pageBreakPreview" topLeftCell="B1" zoomScaleNormal="85" zoomScaleSheetLayoutView="100" workbookViewId="0">
      <selection activeCell="AV20" sqref="AV20"/>
    </sheetView>
  </sheetViews>
  <sheetFormatPr defaultColWidth="1.7109375" defaultRowHeight="11.25" x14ac:dyDescent="0.2"/>
  <cols>
    <col min="1" max="1" width="8.7109375" style="104" hidden="1" customWidth="1"/>
    <col min="2" max="2" width="1.7109375" style="104"/>
    <col min="3" max="27" width="1.7109375" style="104" customWidth="1"/>
    <col min="28" max="28" width="12.140625" style="104" customWidth="1"/>
    <col min="29" max="29" width="11.85546875" style="104" customWidth="1"/>
    <col min="30" max="30" width="14.140625" style="104" customWidth="1"/>
    <col min="31" max="31" width="13.85546875" style="104" customWidth="1"/>
    <col min="32" max="32" width="11.7109375" style="104" customWidth="1"/>
    <col min="33" max="16384" width="1.7109375" style="104"/>
  </cols>
  <sheetData>
    <row r="1" spans="1:37" ht="15" x14ac:dyDescent="0.25">
      <c r="C1" s="1178"/>
      <c r="D1" s="1178"/>
      <c r="E1" s="1178"/>
      <c r="F1" s="1178"/>
      <c r="G1" s="1178"/>
      <c r="H1" s="1178"/>
      <c r="I1" s="1178"/>
      <c r="J1" s="1178"/>
      <c r="K1" s="1178"/>
      <c r="L1" s="1178"/>
      <c r="M1" s="1178"/>
      <c r="N1" s="1178"/>
      <c r="O1" s="1178"/>
      <c r="P1" s="1178"/>
      <c r="Q1" s="1178"/>
      <c r="R1" s="1178"/>
      <c r="S1" s="1178"/>
      <c r="T1" s="1178"/>
      <c r="U1" s="1178"/>
      <c r="V1" s="1178"/>
      <c r="W1" s="1178"/>
      <c r="X1" s="1178"/>
      <c r="Y1" s="1178"/>
      <c r="Z1" s="1178"/>
      <c r="AA1" s="1178"/>
      <c r="AB1" s="1178"/>
      <c r="AC1" s="1178"/>
      <c r="AD1" s="1178"/>
      <c r="AE1" s="1178"/>
      <c r="AF1" s="1178"/>
    </row>
    <row r="3" spans="1:37" s="402" customFormat="1" ht="15" x14ac:dyDescent="0.25">
      <c r="C3" s="1151" t="s">
        <v>655</v>
      </c>
      <c r="D3" s="1151"/>
      <c r="E3" s="1151"/>
      <c r="F3" s="1151"/>
      <c r="G3" s="1151"/>
      <c r="H3" s="1151"/>
      <c r="I3" s="1151"/>
      <c r="J3" s="1151"/>
      <c r="K3" s="1151"/>
      <c r="L3" s="1151"/>
      <c r="M3" s="1151"/>
      <c r="N3" s="1151"/>
      <c r="O3" s="1151"/>
      <c r="P3" s="1151"/>
      <c r="Q3" s="1151"/>
      <c r="R3" s="1151"/>
      <c r="S3" s="1151"/>
      <c r="T3" s="1151"/>
      <c r="U3" s="1151"/>
      <c r="V3" s="1151"/>
      <c r="W3" s="1151"/>
      <c r="X3" s="1151"/>
      <c r="Y3" s="1151"/>
      <c r="Z3" s="1151"/>
      <c r="AA3" s="1151"/>
      <c r="AB3" s="1151"/>
      <c r="AC3" s="1151"/>
      <c r="AD3" s="1151"/>
      <c r="AE3" s="1151"/>
      <c r="AF3" s="1151"/>
    </row>
    <row r="4" spans="1:37" s="402" customFormat="1" ht="12" thickBot="1" x14ac:dyDescent="0.25"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4"/>
      <c r="T4" s="404"/>
      <c r="U4" s="404"/>
      <c r="V4" s="404"/>
      <c r="W4" s="405"/>
      <c r="X4" s="405"/>
      <c r="Y4" s="405"/>
      <c r="Z4" s="405"/>
      <c r="AA4" s="405"/>
      <c r="AB4" s="405"/>
      <c r="AC4" s="405"/>
      <c r="AD4" s="405"/>
      <c r="AE4" s="405"/>
      <c r="AF4" s="405"/>
    </row>
    <row r="5" spans="1:37" s="402" customFormat="1" ht="11.45" customHeight="1" x14ac:dyDescent="0.2">
      <c r="C5" s="1970" t="s">
        <v>189</v>
      </c>
      <c r="D5" s="1971"/>
      <c r="E5" s="1971"/>
      <c r="F5" s="1971"/>
      <c r="G5" s="1971"/>
      <c r="H5" s="1971"/>
      <c r="I5" s="1971"/>
      <c r="J5" s="1971"/>
      <c r="K5" s="1971"/>
      <c r="L5" s="1971"/>
      <c r="M5" s="1971"/>
      <c r="N5" s="1971"/>
      <c r="O5" s="1971"/>
      <c r="P5" s="1971"/>
      <c r="Q5" s="1971"/>
      <c r="R5" s="1971"/>
      <c r="S5" s="1971"/>
      <c r="T5" s="1971"/>
      <c r="U5" s="1971"/>
      <c r="V5" s="1971"/>
      <c r="W5" s="1971"/>
      <c r="X5" s="1971"/>
      <c r="Y5" s="1971"/>
      <c r="Z5" s="1971"/>
      <c r="AA5" s="1972"/>
      <c r="AB5" s="2217" t="s">
        <v>656</v>
      </c>
      <c r="AC5" s="1190" t="s">
        <v>657</v>
      </c>
      <c r="AD5" s="2217" t="s">
        <v>658</v>
      </c>
      <c r="AE5" s="2217" t="s">
        <v>659</v>
      </c>
      <c r="AF5" s="1373" t="s">
        <v>660</v>
      </c>
    </row>
    <row r="6" spans="1:37" s="402" customFormat="1" ht="38.450000000000003" customHeight="1" thickBot="1" x14ac:dyDescent="0.25">
      <c r="C6" s="2232" t="s">
        <v>215</v>
      </c>
      <c r="D6" s="1172"/>
      <c r="E6" s="1172"/>
      <c r="F6" s="1172"/>
      <c r="G6" s="1172"/>
      <c r="H6" s="1172"/>
      <c r="I6" s="1172"/>
      <c r="J6" s="1172"/>
      <c r="K6" s="1172"/>
      <c r="L6" s="1172"/>
      <c r="M6" s="1172"/>
      <c r="N6" s="1172"/>
      <c r="O6" s="1172"/>
      <c r="P6" s="1172"/>
      <c r="Q6" s="1172"/>
      <c r="R6" s="1172"/>
      <c r="S6" s="1172"/>
      <c r="T6" s="1172"/>
      <c r="U6" s="1172"/>
      <c r="V6" s="1172"/>
      <c r="W6" s="1172"/>
      <c r="X6" s="1172"/>
      <c r="Y6" s="1226" t="s">
        <v>183</v>
      </c>
      <c r="Z6" s="1227"/>
      <c r="AA6" s="1228"/>
      <c r="AB6" s="2218"/>
      <c r="AC6" s="1229"/>
      <c r="AD6" s="2219"/>
      <c r="AE6" s="2220"/>
      <c r="AF6" s="2221"/>
    </row>
    <row r="7" spans="1:37" s="402" customFormat="1" ht="13.5" customHeight="1" thickBot="1" x14ac:dyDescent="0.25">
      <c r="C7" s="2222">
        <v>1</v>
      </c>
      <c r="D7" s="2223"/>
      <c r="E7" s="2223"/>
      <c r="F7" s="2223"/>
      <c r="G7" s="2223"/>
      <c r="H7" s="2223"/>
      <c r="I7" s="2223"/>
      <c r="J7" s="2223"/>
      <c r="K7" s="2223"/>
      <c r="L7" s="2223"/>
      <c r="M7" s="2223"/>
      <c r="N7" s="2223"/>
      <c r="O7" s="2223"/>
      <c r="P7" s="2223"/>
      <c r="Q7" s="2223"/>
      <c r="R7" s="2223"/>
      <c r="S7" s="2223"/>
      <c r="T7" s="2223"/>
      <c r="U7" s="2223"/>
      <c r="V7" s="2223"/>
      <c r="W7" s="2223"/>
      <c r="X7" s="2223"/>
      <c r="Y7" s="2224">
        <v>2</v>
      </c>
      <c r="Z7" s="2225"/>
      <c r="AA7" s="2226"/>
      <c r="AB7" s="934">
        <v>3</v>
      </c>
      <c r="AC7" s="934">
        <v>4</v>
      </c>
      <c r="AD7" s="934">
        <v>5</v>
      </c>
      <c r="AE7" s="934">
        <v>6</v>
      </c>
      <c r="AF7" s="406">
        <v>7</v>
      </c>
      <c r="AH7" s="191"/>
      <c r="AI7" s="191"/>
      <c r="AJ7" s="191"/>
      <c r="AK7" s="191"/>
    </row>
    <row r="8" spans="1:37" s="402" customFormat="1" ht="12.75" x14ac:dyDescent="0.2">
      <c r="A8" s="402" t="s">
        <v>136</v>
      </c>
      <c r="C8" s="2230" t="s">
        <v>661</v>
      </c>
      <c r="D8" s="2231"/>
      <c r="E8" s="2231"/>
      <c r="F8" s="2231"/>
      <c r="G8" s="2231"/>
      <c r="H8" s="2231"/>
      <c r="I8" s="2231"/>
      <c r="J8" s="2231"/>
      <c r="K8" s="2231"/>
      <c r="L8" s="2231"/>
      <c r="M8" s="2231"/>
      <c r="N8" s="2231"/>
      <c r="O8" s="2231"/>
      <c r="P8" s="2231"/>
      <c r="Q8" s="2231"/>
      <c r="R8" s="2231"/>
      <c r="S8" s="2231"/>
      <c r="T8" s="2231"/>
      <c r="U8" s="2231"/>
      <c r="V8" s="2231"/>
      <c r="W8" s="2231"/>
      <c r="X8" s="2231"/>
      <c r="Y8" s="2227">
        <v>5700</v>
      </c>
      <c r="Z8" s="2228"/>
      <c r="AA8" s="2229"/>
      <c r="AB8" s="678">
        <f>SUM(AB9:AB19)</f>
        <v>1732648</v>
      </c>
      <c r="AC8" s="787">
        <f>SUM(AC9:AC19)</f>
        <v>2632059</v>
      </c>
      <c r="AD8" s="787">
        <f>SUM(AD9:AD19)</f>
        <v>-1850180</v>
      </c>
      <c r="AE8" s="787">
        <f>SUM(AE9:AE19)</f>
        <v>-784362</v>
      </c>
      <c r="AF8" s="935">
        <f>SUM(AF9:AF19)</f>
        <v>1730165</v>
      </c>
      <c r="AG8" s="407"/>
    </row>
    <row r="9" spans="1:37" s="402" customFormat="1" ht="12" customHeight="1" x14ac:dyDescent="0.2">
      <c r="C9" s="2213" t="s">
        <v>191</v>
      </c>
      <c r="D9" s="2214"/>
      <c r="E9" s="2214"/>
      <c r="F9" s="2214"/>
      <c r="G9" s="2214"/>
      <c r="H9" s="2214"/>
      <c r="I9" s="2214"/>
      <c r="J9" s="2214"/>
      <c r="K9" s="2214"/>
      <c r="L9" s="2214"/>
      <c r="M9" s="2214"/>
      <c r="N9" s="2214"/>
      <c r="O9" s="2214"/>
      <c r="P9" s="2214"/>
      <c r="Q9" s="2214"/>
      <c r="R9" s="2214"/>
      <c r="S9" s="2214"/>
      <c r="T9" s="2214"/>
      <c r="U9" s="2214"/>
      <c r="V9" s="2214"/>
      <c r="W9" s="2214"/>
      <c r="X9" s="2214"/>
      <c r="Y9" s="1274">
        <v>5701</v>
      </c>
      <c r="Z9" s="1275"/>
      <c r="AA9" s="1276"/>
      <c r="AB9" s="2178">
        <v>383348</v>
      </c>
      <c r="AC9" s="2174">
        <v>1271807</v>
      </c>
      <c r="AD9" s="2174">
        <v>-1310889</v>
      </c>
      <c r="AE9" s="2174">
        <v>-224</v>
      </c>
      <c r="AF9" s="2176">
        <f>SUM(AB9:AE10)</f>
        <v>344042</v>
      </c>
      <c r="AG9" s="407"/>
    </row>
    <row r="10" spans="1:37" s="402" customFormat="1" ht="12" customHeight="1" x14ac:dyDescent="0.2">
      <c r="C10" s="2215" t="s">
        <v>662</v>
      </c>
      <c r="D10" s="2216"/>
      <c r="E10" s="2216"/>
      <c r="F10" s="2216"/>
      <c r="G10" s="2216"/>
      <c r="H10" s="2216"/>
      <c r="I10" s="2216"/>
      <c r="J10" s="2216"/>
      <c r="K10" s="2216"/>
      <c r="L10" s="2216"/>
      <c r="M10" s="2216"/>
      <c r="N10" s="2216"/>
      <c r="O10" s="2216"/>
      <c r="P10" s="2216"/>
      <c r="Q10" s="2216"/>
      <c r="R10" s="2216"/>
      <c r="S10" s="2216"/>
      <c r="T10" s="2216"/>
      <c r="U10" s="2216"/>
      <c r="V10" s="2216"/>
      <c r="W10" s="2216"/>
      <c r="X10" s="2216"/>
      <c r="Y10" s="1277"/>
      <c r="Z10" s="1278"/>
      <c r="AA10" s="1279"/>
      <c r="AB10" s="2179"/>
      <c r="AC10" s="2175"/>
      <c r="AD10" s="2175"/>
      <c r="AE10" s="2175"/>
      <c r="AF10" s="2177"/>
      <c r="AG10" s="407"/>
    </row>
    <row r="11" spans="1:37" s="402" customFormat="1" ht="12.75" x14ac:dyDescent="0.2">
      <c r="C11" s="2210" t="s">
        <v>663</v>
      </c>
      <c r="D11" s="1319"/>
      <c r="E11" s="1319"/>
      <c r="F11" s="1319"/>
      <c r="G11" s="1319"/>
      <c r="H11" s="1319"/>
      <c r="I11" s="1319"/>
      <c r="J11" s="1319"/>
      <c r="K11" s="1319"/>
      <c r="L11" s="1319"/>
      <c r="M11" s="1319"/>
      <c r="N11" s="1319"/>
      <c r="O11" s="1319"/>
      <c r="P11" s="1319"/>
      <c r="Q11" s="1319"/>
      <c r="R11" s="1319"/>
      <c r="S11" s="1319"/>
      <c r="T11" s="1319"/>
      <c r="U11" s="1319"/>
      <c r="V11" s="1319"/>
      <c r="W11" s="1319"/>
      <c r="X11" s="1319"/>
      <c r="Y11" s="2199">
        <v>5702</v>
      </c>
      <c r="Z11" s="1717"/>
      <c r="AA11" s="2200"/>
      <c r="AB11" s="470">
        <v>197997</v>
      </c>
      <c r="AC11" s="788">
        <v>286061</v>
      </c>
      <c r="AD11" s="788">
        <v>-190870</v>
      </c>
      <c r="AE11" s="788">
        <v>-7127</v>
      </c>
      <c r="AF11" s="831">
        <f>SUM(AB11:AE12)</f>
        <v>286061</v>
      </c>
      <c r="AG11" s="407"/>
    </row>
    <row r="12" spans="1:37" s="402" customFormat="1" ht="12.75" x14ac:dyDescent="0.2">
      <c r="C12" s="2210" t="s">
        <v>664</v>
      </c>
      <c r="D12" s="1319"/>
      <c r="E12" s="1319"/>
      <c r="F12" s="1319"/>
      <c r="G12" s="1319"/>
      <c r="H12" s="1319"/>
      <c r="I12" s="1319"/>
      <c r="J12" s="1319"/>
      <c r="K12" s="1319"/>
      <c r="L12" s="1319"/>
      <c r="M12" s="1319"/>
      <c r="N12" s="1319"/>
      <c r="O12" s="1319"/>
      <c r="P12" s="1319"/>
      <c r="Q12" s="1319"/>
      <c r="R12" s="1319"/>
      <c r="S12" s="1319"/>
      <c r="T12" s="1319"/>
      <c r="U12" s="1319"/>
      <c r="V12" s="1319"/>
      <c r="W12" s="1319"/>
      <c r="X12" s="1319"/>
      <c r="Y12" s="2199">
        <v>5703</v>
      </c>
      <c r="Z12" s="1717"/>
      <c r="AA12" s="2200"/>
      <c r="AB12" s="470">
        <v>0</v>
      </c>
      <c r="AC12" s="788">
        <v>0</v>
      </c>
      <c r="AD12" s="788">
        <v>0</v>
      </c>
      <c r="AE12" s="788">
        <v>0</v>
      </c>
      <c r="AF12" s="831"/>
      <c r="AG12" s="407"/>
    </row>
    <row r="13" spans="1:37" s="402" customFormat="1" ht="12" customHeight="1" x14ac:dyDescent="0.2">
      <c r="C13" s="2211" t="s">
        <v>665</v>
      </c>
      <c r="D13" s="2212"/>
      <c r="E13" s="2212"/>
      <c r="F13" s="2212"/>
      <c r="G13" s="2212"/>
      <c r="H13" s="2212"/>
      <c r="I13" s="2212"/>
      <c r="J13" s="2212"/>
      <c r="K13" s="2212"/>
      <c r="L13" s="2212"/>
      <c r="M13" s="2212"/>
      <c r="N13" s="2212"/>
      <c r="O13" s="2212"/>
      <c r="P13" s="2212"/>
      <c r="Q13" s="2212"/>
      <c r="R13" s="2212"/>
      <c r="S13" s="2212"/>
      <c r="T13" s="2212"/>
      <c r="U13" s="2212"/>
      <c r="V13" s="2212"/>
      <c r="W13" s="2212"/>
      <c r="X13" s="2212"/>
      <c r="Y13" s="1333">
        <v>5704</v>
      </c>
      <c r="Z13" s="1227"/>
      <c r="AA13" s="1228"/>
      <c r="AB13" s="2178">
        <v>0</v>
      </c>
      <c r="AC13" s="2174">
        <v>0</v>
      </c>
      <c r="AD13" s="2174">
        <v>0</v>
      </c>
      <c r="AE13" s="2174">
        <v>0</v>
      </c>
      <c r="AF13" s="2176">
        <f t="shared" ref="AF13:AF14" si="0">AB13+AC13-AD13-AE13</f>
        <v>0</v>
      </c>
      <c r="AG13" s="407"/>
    </row>
    <row r="14" spans="1:37" s="402" customFormat="1" ht="12" customHeight="1" x14ac:dyDescent="0.2">
      <c r="C14" s="2205" t="s">
        <v>666</v>
      </c>
      <c r="D14" s="2206"/>
      <c r="E14" s="2206"/>
      <c r="F14" s="2206"/>
      <c r="G14" s="2206"/>
      <c r="H14" s="2206"/>
      <c r="I14" s="2206"/>
      <c r="J14" s="2206"/>
      <c r="K14" s="2206"/>
      <c r="L14" s="2206"/>
      <c r="M14" s="2206"/>
      <c r="N14" s="2206"/>
      <c r="O14" s="2206"/>
      <c r="P14" s="2206"/>
      <c r="Q14" s="2206"/>
      <c r="R14" s="2206"/>
      <c r="S14" s="2206"/>
      <c r="T14" s="2206"/>
      <c r="U14" s="2206"/>
      <c r="V14" s="2206"/>
      <c r="W14" s="2206"/>
      <c r="X14" s="2206"/>
      <c r="Y14" s="1334"/>
      <c r="Z14" s="1231"/>
      <c r="AA14" s="1232"/>
      <c r="AB14" s="2179"/>
      <c r="AC14" s="2175"/>
      <c r="AD14" s="2175"/>
      <c r="AE14" s="2175"/>
      <c r="AF14" s="2177">
        <f t="shared" si="0"/>
        <v>0</v>
      </c>
      <c r="AG14" s="407"/>
    </row>
    <row r="15" spans="1:37" s="402" customFormat="1" ht="12" customHeight="1" x14ac:dyDescent="0.2">
      <c r="C15" s="2205" t="s">
        <v>667</v>
      </c>
      <c r="D15" s="2206"/>
      <c r="E15" s="2206"/>
      <c r="F15" s="2206"/>
      <c r="G15" s="2206"/>
      <c r="H15" s="2206"/>
      <c r="I15" s="2206"/>
      <c r="J15" s="2206"/>
      <c r="K15" s="2206"/>
      <c r="L15" s="2206"/>
      <c r="M15" s="2206"/>
      <c r="N15" s="2206"/>
      <c r="O15" s="2206"/>
      <c r="P15" s="2206"/>
      <c r="Q15" s="2206"/>
      <c r="R15" s="2206"/>
      <c r="S15" s="2206"/>
      <c r="T15" s="2206"/>
      <c r="U15" s="2206"/>
      <c r="V15" s="2206"/>
      <c r="W15" s="2206"/>
      <c r="X15" s="2206"/>
      <c r="Y15" s="2199">
        <v>5705</v>
      </c>
      <c r="Z15" s="1717"/>
      <c r="AA15" s="2200"/>
      <c r="AB15" s="933">
        <v>0</v>
      </c>
      <c r="AC15" s="931">
        <v>0</v>
      </c>
      <c r="AD15" s="931">
        <v>0</v>
      </c>
      <c r="AE15" s="931">
        <v>0</v>
      </c>
      <c r="AF15" s="932">
        <f>AB15+AC15-AD15-AE15</f>
        <v>0</v>
      </c>
      <c r="AG15" s="407"/>
    </row>
    <row r="16" spans="1:37" s="402" customFormat="1" ht="12.75" x14ac:dyDescent="0.2">
      <c r="C16" s="2207" t="s">
        <v>668</v>
      </c>
      <c r="D16" s="2208"/>
      <c r="E16" s="2208"/>
      <c r="F16" s="2208"/>
      <c r="G16" s="2208"/>
      <c r="H16" s="2208"/>
      <c r="I16" s="2208"/>
      <c r="J16" s="2208"/>
      <c r="K16" s="2208"/>
      <c r="L16" s="2208"/>
      <c r="M16" s="2208"/>
      <c r="N16" s="2208"/>
      <c r="O16" s="2208"/>
      <c r="P16" s="2208"/>
      <c r="Q16" s="2208"/>
      <c r="R16" s="2208"/>
      <c r="S16" s="2208"/>
      <c r="T16" s="2208"/>
      <c r="U16" s="2208"/>
      <c r="V16" s="2208"/>
      <c r="W16" s="2208"/>
      <c r="X16" s="2209"/>
      <c r="Y16" s="2199">
        <v>5706</v>
      </c>
      <c r="Z16" s="1717"/>
      <c r="AA16" s="2200"/>
      <c r="AB16" s="471">
        <v>0</v>
      </c>
      <c r="AC16" s="789">
        <v>0</v>
      </c>
      <c r="AD16" s="789">
        <v>0</v>
      </c>
      <c r="AE16" s="789">
        <v>0</v>
      </c>
      <c r="AF16" s="831">
        <f>AB16+AC16-AD16-AE16</f>
        <v>0</v>
      </c>
      <c r="AG16" s="407"/>
    </row>
    <row r="17" spans="1:33" s="402" customFormat="1" ht="24.75" customHeight="1" x14ac:dyDescent="0.2">
      <c r="C17" s="2197" t="s">
        <v>669</v>
      </c>
      <c r="D17" s="2198"/>
      <c r="E17" s="2198"/>
      <c r="F17" s="2198"/>
      <c r="G17" s="2198"/>
      <c r="H17" s="2198"/>
      <c r="I17" s="2198"/>
      <c r="J17" s="2198"/>
      <c r="K17" s="2198"/>
      <c r="L17" s="2198"/>
      <c r="M17" s="2198"/>
      <c r="N17" s="2198"/>
      <c r="O17" s="2198"/>
      <c r="P17" s="2198"/>
      <c r="Q17" s="2198"/>
      <c r="R17" s="2198"/>
      <c r="S17" s="2198"/>
      <c r="T17" s="2198"/>
      <c r="U17" s="2198"/>
      <c r="V17" s="2198"/>
      <c r="W17" s="2198"/>
      <c r="X17" s="2198"/>
      <c r="Y17" s="2199">
        <v>5707</v>
      </c>
      <c r="Z17" s="1717"/>
      <c r="AA17" s="2200"/>
      <c r="AB17" s="471">
        <v>1150597</v>
      </c>
      <c r="AC17" s="789">
        <v>1073907</v>
      </c>
      <c r="AD17" s="789">
        <v>-348122</v>
      </c>
      <c r="AE17" s="789">
        <v>-776510</v>
      </c>
      <c r="AF17" s="831">
        <f>SUM(AB17:AE18)</f>
        <v>1099872</v>
      </c>
      <c r="AG17" s="407"/>
    </row>
    <row r="18" spans="1:33" s="402" customFormat="1" ht="37.5" customHeight="1" x14ac:dyDescent="0.2">
      <c r="C18" s="2197" t="s">
        <v>670</v>
      </c>
      <c r="D18" s="2198"/>
      <c r="E18" s="2198"/>
      <c r="F18" s="2198"/>
      <c r="G18" s="2198"/>
      <c r="H18" s="2198"/>
      <c r="I18" s="2198"/>
      <c r="J18" s="2198"/>
      <c r="K18" s="2198"/>
      <c r="L18" s="2198"/>
      <c r="M18" s="2198"/>
      <c r="N18" s="2198"/>
      <c r="O18" s="2198"/>
      <c r="P18" s="2198"/>
      <c r="Q18" s="2198"/>
      <c r="R18" s="2198"/>
      <c r="S18" s="2198"/>
      <c r="T18" s="2198"/>
      <c r="U18" s="2198"/>
      <c r="V18" s="2198"/>
      <c r="W18" s="2198"/>
      <c r="X18" s="2198"/>
      <c r="Y18" s="2199">
        <v>5708</v>
      </c>
      <c r="Z18" s="1717"/>
      <c r="AA18" s="2200"/>
      <c r="AB18" s="471">
        <v>0</v>
      </c>
      <c r="AC18" s="789">
        <v>0</v>
      </c>
      <c r="AD18" s="789">
        <v>0</v>
      </c>
      <c r="AE18" s="789">
        <v>0</v>
      </c>
      <c r="AF18" s="831"/>
      <c r="AG18" s="407"/>
    </row>
    <row r="19" spans="1:33" s="402" customFormat="1" ht="13.5" thickBot="1" x14ac:dyDescent="0.25">
      <c r="C19" s="2191" t="s">
        <v>671</v>
      </c>
      <c r="D19" s="2192"/>
      <c r="E19" s="2192"/>
      <c r="F19" s="2192"/>
      <c r="G19" s="2192"/>
      <c r="H19" s="2192"/>
      <c r="I19" s="2192"/>
      <c r="J19" s="2192"/>
      <c r="K19" s="2192"/>
      <c r="L19" s="2192"/>
      <c r="M19" s="2192"/>
      <c r="N19" s="2192"/>
      <c r="O19" s="2192"/>
      <c r="P19" s="2192"/>
      <c r="Q19" s="2192"/>
      <c r="R19" s="2192"/>
      <c r="S19" s="2192"/>
      <c r="T19" s="2192"/>
      <c r="U19" s="2192"/>
      <c r="V19" s="2192"/>
      <c r="W19" s="2192"/>
      <c r="X19" s="2193"/>
      <c r="Y19" s="2194">
        <v>5709</v>
      </c>
      <c r="Z19" s="2195"/>
      <c r="AA19" s="2196"/>
      <c r="AB19" s="472">
        <v>706</v>
      </c>
      <c r="AC19" s="790">
        <v>284</v>
      </c>
      <c r="AD19" s="790">
        <v>-299</v>
      </c>
      <c r="AE19" s="790">
        <v>-501</v>
      </c>
      <c r="AF19" s="832">
        <f>SUM(AB19:AE20)</f>
        <v>190</v>
      </c>
      <c r="AG19" s="407"/>
    </row>
    <row r="20" spans="1:33" s="402" customFormat="1" ht="12.75" customHeight="1" x14ac:dyDescent="0.2">
      <c r="C20" s="2201" t="s">
        <v>672</v>
      </c>
      <c r="D20" s="2202"/>
      <c r="E20" s="2202"/>
      <c r="F20" s="2202"/>
      <c r="G20" s="2202"/>
      <c r="H20" s="2202"/>
      <c r="I20" s="2202"/>
      <c r="J20" s="2202"/>
      <c r="K20" s="2202"/>
      <c r="L20" s="2202"/>
      <c r="M20" s="2202"/>
      <c r="N20" s="2202"/>
      <c r="O20" s="2202"/>
      <c r="P20" s="2202"/>
      <c r="Q20" s="2202"/>
      <c r="R20" s="2202"/>
      <c r="S20" s="2202"/>
      <c r="T20" s="2202"/>
      <c r="U20" s="2202"/>
      <c r="V20" s="2202"/>
      <c r="W20" s="2202"/>
      <c r="X20" s="2202"/>
      <c r="Y20" s="1150"/>
      <c r="Z20" s="2203"/>
      <c r="AA20" s="2204"/>
      <c r="AB20" s="2180"/>
      <c r="AC20" s="2181"/>
      <c r="AD20" s="408"/>
      <c r="AE20" s="408"/>
      <c r="AF20" s="409"/>
      <c r="AG20" s="407"/>
    </row>
    <row r="21" spans="1:33" s="402" customFormat="1" ht="26.25" customHeight="1" x14ac:dyDescent="0.2">
      <c r="C21" s="2186" t="s">
        <v>673</v>
      </c>
      <c r="D21" s="2187"/>
      <c r="E21" s="2187"/>
      <c r="F21" s="2187"/>
      <c r="G21" s="2187"/>
      <c r="H21" s="2187"/>
      <c r="I21" s="2187"/>
      <c r="J21" s="2187"/>
      <c r="K21" s="2187"/>
      <c r="L21" s="2187"/>
      <c r="M21" s="2187"/>
      <c r="N21" s="2187"/>
      <c r="O21" s="2187"/>
      <c r="P21" s="2187"/>
      <c r="Q21" s="2187"/>
      <c r="R21" s="2187"/>
      <c r="S21" s="2187"/>
      <c r="T21" s="2187"/>
      <c r="U21" s="2187"/>
      <c r="V21" s="2187"/>
      <c r="W21" s="2187"/>
      <c r="X21" s="2187"/>
      <c r="Y21" s="1165" t="s">
        <v>46</v>
      </c>
      <c r="Z21" s="1167"/>
      <c r="AA21" s="2188"/>
      <c r="AB21" s="2189">
        <v>1557868</v>
      </c>
      <c r="AC21" s="2190"/>
      <c r="AD21" s="408"/>
      <c r="AE21" s="408"/>
      <c r="AF21" s="409"/>
      <c r="AG21" s="407"/>
    </row>
    <row r="22" spans="1:33" s="402" customFormat="1" ht="12.75" customHeight="1" x14ac:dyDescent="0.2">
      <c r="C22" s="2186" t="s">
        <v>674</v>
      </c>
      <c r="D22" s="2187"/>
      <c r="E22" s="2187"/>
      <c r="F22" s="2187"/>
      <c r="G22" s="2187"/>
      <c r="H22" s="2187"/>
      <c r="I22" s="2187"/>
      <c r="J22" s="2187"/>
      <c r="K22" s="2187"/>
      <c r="L22" s="2187"/>
      <c r="M22" s="2187"/>
      <c r="N22" s="2187"/>
      <c r="O22" s="2187"/>
      <c r="P22" s="2187"/>
      <c r="Q22" s="2187"/>
      <c r="R22" s="2187"/>
      <c r="S22" s="2187"/>
      <c r="T22" s="2187"/>
      <c r="U22" s="2187"/>
      <c r="V22" s="2187"/>
      <c r="W22" s="2187"/>
      <c r="X22" s="2187"/>
      <c r="Y22" s="1165" t="s">
        <v>47</v>
      </c>
      <c r="Z22" s="1167"/>
      <c r="AA22" s="2188"/>
      <c r="AB22" s="2189">
        <v>1074191</v>
      </c>
      <c r="AC22" s="2190"/>
      <c r="AD22" s="408"/>
      <c r="AE22" s="408"/>
      <c r="AF22" s="409"/>
      <c r="AG22" s="407"/>
    </row>
    <row r="23" spans="1:33" s="402" customFormat="1" ht="13.5" customHeight="1" thickBot="1" x14ac:dyDescent="0.25">
      <c r="C23" s="1888" t="s">
        <v>675</v>
      </c>
      <c r="D23" s="2182"/>
      <c r="E23" s="2182"/>
      <c r="F23" s="2182"/>
      <c r="G23" s="2182"/>
      <c r="H23" s="2182"/>
      <c r="I23" s="2182"/>
      <c r="J23" s="2182"/>
      <c r="K23" s="2182"/>
      <c r="L23" s="2182"/>
      <c r="M23" s="2182"/>
      <c r="N23" s="2182"/>
      <c r="O23" s="2182"/>
      <c r="P23" s="2182"/>
      <c r="Q23" s="2182"/>
      <c r="R23" s="2182"/>
      <c r="S23" s="2182"/>
      <c r="T23" s="2182"/>
      <c r="U23" s="2182"/>
      <c r="V23" s="2182"/>
      <c r="W23" s="2182"/>
      <c r="X23" s="2182"/>
      <c r="Y23" s="1170" t="s">
        <v>48</v>
      </c>
      <c r="Z23" s="1171"/>
      <c r="AA23" s="2183"/>
      <c r="AB23" s="2184" t="s">
        <v>156</v>
      </c>
      <c r="AC23" s="2185"/>
      <c r="AD23" s="408"/>
      <c r="AE23" s="408"/>
      <c r="AF23" s="409"/>
      <c r="AG23" s="407"/>
    </row>
    <row r="24" spans="1:33" s="402" customFormat="1" ht="12.75" x14ac:dyDescent="0.2">
      <c r="A24" s="402" t="s">
        <v>137</v>
      </c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153"/>
      <c r="Z24" s="153"/>
      <c r="AA24" s="153"/>
      <c r="AB24" s="410"/>
      <c r="AC24" s="410"/>
      <c r="AD24" s="410"/>
      <c r="AE24" s="410"/>
      <c r="AF24" s="410"/>
      <c r="AG24" s="407"/>
    </row>
    <row r="25" spans="1:33" s="101" customFormat="1" ht="12.75" customHeight="1" x14ac:dyDescent="0.2">
      <c r="AB25" s="411"/>
      <c r="AC25" s="411"/>
      <c r="AD25" s="412"/>
      <c r="AE25" s="412"/>
      <c r="AF25" s="411"/>
      <c r="AG25" s="411"/>
    </row>
    <row r="26" spans="1:33" s="160" customFormat="1" ht="12.75" customHeight="1" x14ac:dyDescent="0.2">
      <c r="AA26" s="192"/>
      <c r="AB26" s="193"/>
      <c r="AC26" s="193"/>
      <c r="AD26" s="193"/>
      <c r="AE26" s="193"/>
      <c r="AF26" s="193"/>
      <c r="AG26" s="193"/>
    </row>
    <row r="27" spans="1:33" s="160" customFormat="1" ht="12.75" customHeight="1" x14ac:dyDescent="0.2">
      <c r="AA27" s="194"/>
      <c r="AB27" s="153"/>
      <c r="AC27" s="161"/>
      <c r="AD27" s="161"/>
      <c r="AE27" s="161"/>
      <c r="AF27" s="153"/>
      <c r="AG27" s="161"/>
    </row>
    <row r="28" spans="1:33" s="31" customFormat="1" ht="12.75" customHeight="1" x14ac:dyDescent="0.2"/>
  </sheetData>
  <sheetProtection formatCells="0" formatColumns="0" autoFilter="0"/>
  <mergeCells count="56">
    <mergeCell ref="C7:X7"/>
    <mergeCell ref="Y7:AA7"/>
    <mergeCell ref="Y8:AA8"/>
    <mergeCell ref="C8:X8"/>
    <mergeCell ref="C6:X6"/>
    <mergeCell ref="Y6:AA6"/>
    <mergeCell ref="C1:AF1"/>
    <mergeCell ref="C3:AF3"/>
    <mergeCell ref="C5:AA5"/>
    <mergeCell ref="AB5:AB6"/>
    <mergeCell ref="AC5:AC6"/>
    <mergeCell ref="AD5:AD6"/>
    <mergeCell ref="AE5:AE6"/>
    <mergeCell ref="AF5:AF6"/>
    <mergeCell ref="C9:X9"/>
    <mergeCell ref="C10:X10"/>
    <mergeCell ref="C11:X11"/>
    <mergeCell ref="Y11:AA11"/>
    <mergeCell ref="Y9:AA10"/>
    <mergeCell ref="C14:X14"/>
    <mergeCell ref="AB13:AB14"/>
    <mergeCell ref="AC13:AC14"/>
    <mergeCell ref="AD13:AD14"/>
    <mergeCell ref="Y12:AA12"/>
    <mergeCell ref="C12:X12"/>
    <mergeCell ref="C13:X13"/>
    <mergeCell ref="Y13:AA14"/>
    <mergeCell ref="Y15:AA15"/>
    <mergeCell ref="C17:X17"/>
    <mergeCell ref="Y17:AA17"/>
    <mergeCell ref="C15:X15"/>
    <mergeCell ref="C16:X16"/>
    <mergeCell ref="Y16:AA16"/>
    <mergeCell ref="C19:X19"/>
    <mergeCell ref="Y19:AA19"/>
    <mergeCell ref="C18:X18"/>
    <mergeCell ref="Y18:AA18"/>
    <mergeCell ref="C20:X20"/>
    <mergeCell ref="Y20:AA20"/>
    <mergeCell ref="AB20:AC20"/>
    <mergeCell ref="C23:X23"/>
    <mergeCell ref="Y23:AA23"/>
    <mergeCell ref="AB23:AC23"/>
    <mergeCell ref="C22:X22"/>
    <mergeCell ref="Y22:AA22"/>
    <mergeCell ref="AB22:AC22"/>
    <mergeCell ref="C21:X21"/>
    <mergeCell ref="Y21:AA21"/>
    <mergeCell ref="AB21:AC21"/>
    <mergeCell ref="AE13:AE14"/>
    <mergeCell ref="AF13:AF14"/>
    <mergeCell ref="AB9:AB10"/>
    <mergeCell ref="AC9:AC10"/>
    <mergeCell ref="AD9:AD10"/>
    <mergeCell ref="AE9:AE10"/>
    <mergeCell ref="AF9:AF10"/>
  </mergeCells>
  <phoneticPr fontId="32" type="noConversion"/>
  <pageMargins left="0.59055118110236227" right="0.39370078740157483" top="0.59055118110236227" bottom="0.39370078740157483" header="0.27559055118110237" footer="0.27559055118110237"/>
  <pageSetup paperSize="9" scale="8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FF00"/>
    <pageSetUpPr fitToPage="1"/>
  </sheetPr>
  <dimension ref="A1:BS23"/>
  <sheetViews>
    <sheetView view="pageBreakPreview" topLeftCell="B1" zoomScaleNormal="100" zoomScaleSheetLayoutView="100" workbookViewId="0">
      <selection activeCell="AF14" sqref="AF14"/>
    </sheetView>
  </sheetViews>
  <sheetFormatPr defaultColWidth="1.7109375" defaultRowHeight="11.25" x14ac:dyDescent="0.2"/>
  <cols>
    <col min="1" max="1" width="7.85546875" style="104" hidden="1" customWidth="1"/>
    <col min="2" max="2" width="1.7109375" style="104"/>
    <col min="3" max="22" width="1.7109375" style="104" customWidth="1"/>
    <col min="23" max="24" width="2.140625" style="104" customWidth="1"/>
    <col min="25" max="25" width="14.42578125" style="104" customWidth="1"/>
    <col min="26" max="26" width="16.5703125" style="104" customWidth="1"/>
    <col min="27" max="27" width="17" style="104" customWidth="1"/>
    <col min="28" max="28" width="18.140625" style="104" customWidth="1"/>
    <col min="29" max="41" width="3.5703125" style="104" customWidth="1"/>
    <col min="42" max="16384" width="1.7109375" style="104"/>
  </cols>
  <sheetData>
    <row r="1" spans="1:39" s="402" customFormat="1" ht="12.75" x14ac:dyDescent="0.2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153"/>
      <c r="Z1" s="153"/>
      <c r="AA1" s="153"/>
      <c r="AB1" s="153"/>
      <c r="AC1" s="153"/>
      <c r="AD1" s="153"/>
      <c r="AE1" s="153"/>
      <c r="AF1" s="153"/>
      <c r="AG1" s="330"/>
    </row>
    <row r="2" spans="1:39" s="402" customFormat="1" ht="12.75" x14ac:dyDescent="0.2"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153"/>
      <c r="Z2" s="153"/>
      <c r="AA2" s="153"/>
      <c r="AB2" s="153"/>
      <c r="AC2" s="153"/>
      <c r="AD2" s="153"/>
      <c r="AE2" s="153"/>
      <c r="AF2" s="153"/>
      <c r="AG2" s="153"/>
    </row>
    <row r="3" spans="1:39" s="402" customFormat="1" ht="15" x14ac:dyDescent="0.25">
      <c r="C3" s="1178" t="s">
        <v>676</v>
      </c>
      <c r="D3" s="1178"/>
      <c r="E3" s="1178"/>
      <c r="F3" s="1178"/>
      <c r="G3" s="1178"/>
      <c r="H3" s="1178"/>
      <c r="I3" s="1178"/>
      <c r="J3" s="1178"/>
      <c r="K3" s="1178"/>
      <c r="L3" s="1178"/>
      <c r="M3" s="1178"/>
      <c r="N3" s="1178"/>
      <c r="O3" s="1178"/>
      <c r="P3" s="1178"/>
      <c r="Q3" s="1178"/>
      <c r="R3" s="1178"/>
      <c r="S3" s="1178"/>
      <c r="T3" s="1178"/>
      <c r="U3" s="1178"/>
      <c r="V3" s="1178"/>
      <c r="W3" s="1178"/>
      <c r="X3" s="1178"/>
      <c r="Y3" s="1178"/>
      <c r="Z3" s="1178"/>
      <c r="AA3" s="1178"/>
      <c r="AB3" s="1178"/>
      <c r="AC3" s="1178"/>
      <c r="AD3" s="1178"/>
      <c r="AE3" s="1178"/>
      <c r="AF3" s="1178"/>
      <c r="AG3" s="1178"/>
    </row>
    <row r="4" spans="1:39" s="402" customFormat="1" ht="13.5" thickBot="1" x14ac:dyDescent="0.25"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153"/>
      <c r="Z4" s="153"/>
      <c r="AA4" s="153"/>
      <c r="AB4" s="153"/>
      <c r="AC4" s="153"/>
      <c r="AD4" s="153"/>
      <c r="AE4" s="153"/>
      <c r="AF4" s="153"/>
      <c r="AG4" s="153"/>
    </row>
    <row r="5" spans="1:39" s="402" customFormat="1" ht="21.75" customHeight="1" x14ac:dyDescent="0.2">
      <c r="C5" s="1181" t="s">
        <v>215</v>
      </c>
      <c r="D5" s="1182"/>
      <c r="E5" s="1182"/>
      <c r="F5" s="1182"/>
      <c r="G5" s="1182"/>
      <c r="H5" s="1182"/>
      <c r="I5" s="1182"/>
      <c r="J5" s="1182"/>
      <c r="K5" s="1182"/>
      <c r="L5" s="1182"/>
      <c r="M5" s="1182"/>
      <c r="N5" s="1182"/>
      <c r="O5" s="1182"/>
      <c r="P5" s="1182"/>
      <c r="Q5" s="1182"/>
      <c r="R5" s="1182"/>
      <c r="S5" s="1182"/>
      <c r="T5" s="1183"/>
      <c r="U5" s="1190" t="s">
        <v>183</v>
      </c>
      <c r="V5" s="1182"/>
      <c r="W5" s="1182"/>
      <c r="X5" s="1183"/>
      <c r="Y5" s="2217" t="s">
        <v>677</v>
      </c>
      <c r="Z5" s="2217" t="s">
        <v>168</v>
      </c>
      <c r="AA5" s="2217" t="s">
        <v>678</v>
      </c>
      <c r="AB5" s="1373" t="s">
        <v>172</v>
      </c>
      <c r="AC5" s="153"/>
      <c r="AD5" s="153"/>
      <c r="AE5" s="153"/>
      <c r="AF5" s="153"/>
      <c r="AG5" s="21"/>
      <c r="AH5" s="21"/>
      <c r="AI5" s="21"/>
      <c r="AJ5" s="21"/>
      <c r="AK5" s="21"/>
      <c r="AL5" s="21"/>
      <c r="AM5" s="21"/>
    </row>
    <row r="6" spans="1:39" s="402" customFormat="1" ht="12" customHeight="1" x14ac:dyDescent="0.2"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6"/>
      <c r="U6" s="1229"/>
      <c r="V6" s="1185"/>
      <c r="W6" s="1185"/>
      <c r="X6" s="1186"/>
      <c r="Y6" s="2218"/>
      <c r="Z6" s="2218"/>
      <c r="AA6" s="2218"/>
      <c r="AB6" s="2221"/>
      <c r="AG6" s="21"/>
      <c r="AH6" s="21"/>
      <c r="AI6" s="21"/>
      <c r="AJ6" s="21"/>
      <c r="AK6" s="21"/>
      <c r="AL6" s="21"/>
      <c r="AM6" s="21"/>
    </row>
    <row r="7" spans="1:39" s="402" customFormat="1" ht="21" customHeight="1" x14ac:dyDescent="0.2">
      <c r="C7" s="1334"/>
      <c r="D7" s="1231"/>
      <c r="E7" s="1231"/>
      <c r="F7" s="1231"/>
      <c r="G7" s="1231"/>
      <c r="H7" s="1231"/>
      <c r="I7" s="1231"/>
      <c r="J7" s="1231"/>
      <c r="K7" s="1231"/>
      <c r="L7" s="1231"/>
      <c r="M7" s="1231"/>
      <c r="N7" s="1231"/>
      <c r="O7" s="1231"/>
      <c r="P7" s="1231"/>
      <c r="Q7" s="1231"/>
      <c r="R7" s="1231"/>
      <c r="S7" s="1231"/>
      <c r="T7" s="1232"/>
      <c r="U7" s="1230"/>
      <c r="V7" s="1231"/>
      <c r="W7" s="1231"/>
      <c r="X7" s="1232"/>
      <c r="Y7" s="2240"/>
      <c r="Z7" s="2240"/>
      <c r="AA7" s="2240"/>
      <c r="AB7" s="2241"/>
      <c r="AG7" s="21"/>
      <c r="AH7" s="21"/>
      <c r="AI7" s="21"/>
      <c r="AJ7" s="21"/>
      <c r="AK7" s="21"/>
      <c r="AL7" s="21"/>
      <c r="AM7" s="21"/>
    </row>
    <row r="8" spans="1:39" s="402" customFormat="1" ht="12" thickBot="1" x14ac:dyDescent="0.25">
      <c r="A8" s="402" t="s">
        <v>136</v>
      </c>
      <c r="C8" s="1451">
        <v>1</v>
      </c>
      <c r="D8" s="2238"/>
      <c r="E8" s="2238"/>
      <c r="F8" s="2238"/>
      <c r="G8" s="2238"/>
      <c r="H8" s="2238"/>
      <c r="I8" s="2238"/>
      <c r="J8" s="2238"/>
      <c r="K8" s="2238"/>
      <c r="L8" s="2238"/>
      <c r="M8" s="2238"/>
      <c r="N8" s="2238"/>
      <c r="O8" s="2238"/>
      <c r="P8" s="2238"/>
      <c r="Q8" s="2238"/>
      <c r="R8" s="2238"/>
      <c r="S8" s="2238"/>
      <c r="T8" s="2238"/>
      <c r="U8" s="2239">
        <v>2</v>
      </c>
      <c r="V8" s="2239"/>
      <c r="W8" s="2239"/>
      <c r="X8" s="2239"/>
      <c r="Y8" s="413">
        <v>3</v>
      </c>
      <c r="Z8" s="413">
        <v>4</v>
      </c>
      <c r="AA8" s="413">
        <v>5</v>
      </c>
      <c r="AB8" s="414">
        <v>6</v>
      </c>
    </row>
    <row r="9" spans="1:39" ht="25.15" customHeight="1" x14ac:dyDescent="0.2">
      <c r="C9" s="2233" t="s">
        <v>679</v>
      </c>
      <c r="D9" s="1956"/>
      <c r="E9" s="1956"/>
      <c r="F9" s="1956"/>
      <c r="G9" s="1956"/>
      <c r="H9" s="1956"/>
      <c r="I9" s="1956"/>
      <c r="J9" s="1956"/>
      <c r="K9" s="1956"/>
      <c r="L9" s="1956"/>
      <c r="M9" s="1956"/>
      <c r="N9" s="1956"/>
      <c r="O9" s="1956"/>
      <c r="P9" s="1956"/>
      <c r="Q9" s="1956"/>
      <c r="R9" s="1956"/>
      <c r="S9" s="1956"/>
      <c r="T9" s="2234"/>
      <c r="U9" s="1284">
        <v>7700</v>
      </c>
      <c r="V9" s="1285"/>
      <c r="W9" s="1285"/>
      <c r="X9" s="1285"/>
      <c r="Y9" s="415">
        <v>5073845</v>
      </c>
      <c r="Z9" s="416" t="e">
        <f>#REF!</f>
        <v>#REF!</v>
      </c>
      <c r="AA9" s="415">
        <v>34934035</v>
      </c>
      <c r="AB9" s="417" t="e">
        <f>#REF!</f>
        <v>#REF!</v>
      </c>
    </row>
    <row r="10" spans="1:39" ht="16.5" customHeight="1" x14ac:dyDescent="0.2">
      <c r="C10" s="2233" t="s">
        <v>680</v>
      </c>
      <c r="D10" s="1956"/>
      <c r="E10" s="1956"/>
      <c r="F10" s="1956"/>
      <c r="G10" s="1956"/>
      <c r="H10" s="1956"/>
      <c r="I10" s="1956"/>
      <c r="J10" s="1956"/>
      <c r="K10" s="1956"/>
      <c r="L10" s="1956"/>
      <c r="M10" s="1956"/>
      <c r="N10" s="1956"/>
      <c r="O10" s="1956"/>
      <c r="P10" s="1956"/>
      <c r="Q10" s="1956"/>
      <c r="R10" s="1956"/>
      <c r="S10" s="1956"/>
      <c r="T10" s="2234"/>
      <c r="U10" s="1296">
        <v>7710</v>
      </c>
      <c r="V10" s="1287"/>
      <c r="W10" s="1287"/>
      <c r="X10" s="1287"/>
      <c r="Y10" s="418">
        <v>9381455</v>
      </c>
      <c r="Z10" s="418">
        <v>1876290</v>
      </c>
      <c r="AA10" s="418">
        <v>5186390</v>
      </c>
      <c r="AB10" s="419">
        <v>1037278</v>
      </c>
    </row>
    <row r="11" spans="1:39" ht="16.5" customHeight="1" x14ac:dyDescent="0.2">
      <c r="C11" s="2233" t="s">
        <v>681</v>
      </c>
      <c r="D11" s="1956"/>
      <c r="E11" s="1956"/>
      <c r="F11" s="1956"/>
      <c r="G11" s="1956"/>
      <c r="H11" s="1956"/>
      <c r="I11" s="1956"/>
      <c r="J11" s="1956"/>
      <c r="K11" s="1956"/>
      <c r="L11" s="1956"/>
      <c r="M11" s="1956"/>
      <c r="N11" s="1956"/>
      <c r="O11" s="1956"/>
      <c r="P11" s="1956"/>
      <c r="Q11" s="1956"/>
      <c r="R11" s="1956"/>
      <c r="S11" s="1956"/>
      <c r="T11" s="2234"/>
      <c r="U11" s="1296">
        <v>7720</v>
      </c>
      <c r="V11" s="1287"/>
      <c r="W11" s="1287"/>
      <c r="X11" s="1287"/>
      <c r="Y11" s="420">
        <v>-8019210</v>
      </c>
      <c r="Z11" s="420">
        <v>-1603842</v>
      </c>
      <c r="AA11" s="420">
        <v>-2459450</v>
      </c>
      <c r="AB11" s="419">
        <f>AF14-491890</f>
        <v>-491890</v>
      </c>
    </row>
    <row r="12" spans="1:39" ht="27.75" customHeight="1" x14ac:dyDescent="0.2">
      <c r="C12" s="2233" t="s">
        <v>682</v>
      </c>
      <c r="D12" s="1956"/>
      <c r="E12" s="1956"/>
      <c r="F12" s="1956"/>
      <c r="G12" s="1956"/>
      <c r="H12" s="1956"/>
      <c r="I12" s="1956"/>
      <c r="J12" s="1956"/>
      <c r="K12" s="1956"/>
      <c r="L12" s="1956"/>
      <c r="M12" s="1956"/>
      <c r="N12" s="1956"/>
      <c r="O12" s="1956"/>
      <c r="P12" s="1956"/>
      <c r="Q12" s="1956"/>
      <c r="R12" s="1956"/>
      <c r="S12" s="1956"/>
      <c r="T12" s="2234"/>
      <c r="U12" s="1296">
        <v>7730</v>
      </c>
      <c r="V12" s="1287"/>
      <c r="W12" s="1287"/>
      <c r="X12" s="1287"/>
      <c r="Y12" s="421" t="s">
        <v>2</v>
      </c>
      <c r="Z12" s="418">
        <v>0</v>
      </c>
      <c r="AA12" s="421" t="s">
        <v>2</v>
      </c>
      <c r="AB12" s="419">
        <v>0</v>
      </c>
    </row>
    <row r="13" spans="1:39" s="402" customFormat="1" ht="29.25" customHeight="1" x14ac:dyDescent="0.2">
      <c r="C13" s="2233" t="s">
        <v>683</v>
      </c>
      <c r="D13" s="1956"/>
      <c r="E13" s="1956"/>
      <c r="F13" s="1956"/>
      <c r="G13" s="1956"/>
      <c r="H13" s="1956"/>
      <c r="I13" s="1956"/>
      <c r="J13" s="1956"/>
      <c r="K13" s="1956"/>
      <c r="L13" s="1956"/>
      <c r="M13" s="1956"/>
      <c r="N13" s="1956"/>
      <c r="O13" s="1956"/>
      <c r="P13" s="1956"/>
      <c r="Q13" s="1956"/>
      <c r="R13" s="1956"/>
      <c r="S13" s="1956"/>
      <c r="T13" s="2234"/>
      <c r="U13" s="1296">
        <v>7740</v>
      </c>
      <c r="V13" s="1287"/>
      <c r="W13" s="1287"/>
      <c r="X13" s="1287"/>
      <c r="Y13" s="418">
        <v>0</v>
      </c>
      <c r="Z13" s="418">
        <v>0</v>
      </c>
      <c r="AA13" s="418">
        <v>0</v>
      </c>
      <c r="AB13" s="419">
        <v>0</v>
      </c>
    </row>
    <row r="14" spans="1:39" ht="30" customHeight="1" x14ac:dyDescent="0.2">
      <c r="C14" s="2233" t="s">
        <v>684</v>
      </c>
      <c r="D14" s="1956"/>
      <c r="E14" s="1956"/>
      <c r="F14" s="1956"/>
      <c r="G14" s="1956"/>
      <c r="H14" s="1956"/>
      <c r="I14" s="1956"/>
      <c r="J14" s="1956"/>
      <c r="K14" s="1956"/>
      <c r="L14" s="1956"/>
      <c r="M14" s="1956"/>
      <c r="N14" s="1956"/>
      <c r="O14" s="1956"/>
      <c r="P14" s="1956"/>
      <c r="Q14" s="1956"/>
      <c r="R14" s="1956"/>
      <c r="S14" s="1956"/>
      <c r="T14" s="2234"/>
      <c r="U14" s="1296">
        <v>7750</v>
      </c>
      <c r="V14" s="1287"/>
      <c r="W14" s="1287"/>
      <c r="X14" s="1287"/>
      <c r="Y14" s="418">
        <v>0</v>
      </c>
      <c r="Z14" s="418">
        <v>0</v>
      </c>
      <c r="AA14" s="418">
        <v>0</v>
      </c>
      <c r="AB14" s="419">
        <v>0</v>
      </c>
    </row>
    <row r="15" spans="1:39" ht="28.5" customHeight="1" x14ac:dyDescent="0.2">
      <c r="C15" s="2233" t="s">
        <v>685</v>
      </c>
      <c r="D15" s="1956"/>
      <c r="E15" s="1956"/>
      <c r="F15" s="1956"/>
      <c r="G15" s="1956"/>
      <c r="H15" s="1956"/>
      <c r="I15" s="1956"/>
      <c r="J15" s="1956"/>
      <c r="K15" s="1956"/>
      <c r="L15" s="1956"/>
      <c r="M15" s="1956"/>
      <c r="N15" s="1956"/>
      <c r="O15" s="1956"/>
      <c r="P15" s="1956"/>
      <c r="Q15" s="1956"/>
      <c r="R15" s="1956"/>
      <c r="S15" s="1956"/>
      <c r="T15" s="2234"/>
      <c r="U15" s="1296">
        <v>7760</v>
      </c>
      <c r="V15" s="1287"/>
      <c r="W15" s="1287"/>
      <c r="X15" s="1287"/>
      <c r="Y15" s="420">
        <v>-454970</v>
      </c>
      <c r="Z15" s="420">
        <v>-90997</v>
      </c>
      <c r="AA15" s="420">
        <v>-46295</v>
      </c>
      <c r="AB15" s="419">
        <v>-9259</v>
      </c>
    </row>
    <row r="16" spans="1:39" ht="19.5" customHeight="1" thickBot="1" x14ac:dyDescent="0.25">
      <c r="A16" s="104" t="s">
        <v>137</v>
      </c>
      <c r="C16" s="2235" t="s">
        <v>686</v>
      </c>
      <c r="D16" s="2236"/>
      <c r="E16" s="2236"/>
      <c r="F16" s="2236"/>
      <c r="G16" s="2236"/>
      <c r="H16" s="2236"/>
      <c r="I16" s="2236"/>
      <c r="J16" s="2236"/>
      <c r="K16" s="2236"/>
      <c r="L16" s="2236"/>
      <c r="M16" s="2236"/>
      <c r="N16" s="2236"/>
      <c r="O16" s="2236"/>
      <c r="P16" s="2236"/>
      <c r="Q16" s="2236"/>
      <c r="R16" s="2236"/>
      <c r="S16" s="2236"/>
      <c r="T16" s="2237"/>
      <c r="U16" s="1309">
        <v>7800</v>
      </c>
      <c r="V16" s="1310"/>
      <c r="W16" s="1310"/>
      <c r="X16" s="1310"/>
      <c r="Y16" s="422">
        <f>Y9+Y10+Y11+Y15+Y13+Y14</f>
        <v>5981120</v>
      </c>
      <c r="Z16" s="422" t="e">
        <f>Z9+Z10+Z11+Z15+Z13+Z14+Z12</f>
        <v>#REF!</v>
      </c>
      <c r="AA16" s="422">
        <f t="shared" ref="AA16" si="0">AA9+AA10+AA11+AA15+AA13+AA14</f>
        <v>37614680</v>
      </c>
      <c r="AB16" s="423" t="e">
        <f>AB9+AB10+AB11+AB15+AB13+AB14+AB12</f>
        <v>#REF!</v>
      </c>
    </row>
    <row r="17" spans="24:71" x14ac:dyDescent="0.2">
      <c r="Y17" s="408"/>
      <c r="Z17" s="408"/>
      <c r="AA17" s="408"/>
      <c r="AB17" s="408"/>
    </row>
    <row r="18" spans="24:71" s="101" customFormat="1" ht="12.75" customHeight="1" x14ac:dyDescent="0.2">
      <c r="Y18" s="424"/>
      <c r="Z18" s="424"/>
      <c r="AA18" s="424"/>
      <c r="AB18" s="425"/>
      <c r="AC18" s="113"/>
      <c r="AD18" s="113"/>
      <c r="AE18" s="113"/>
    </row>
    <row r="19" spans="24:71" s="160" customFormat="1" ht="12.75" customHeight="1" x14ac:dyDescent="0.2">
      <c r="X19" s="426"/>
    </row>
    <row r="20" spans="24:71" s="160" customFormat="1" ht="12.75" customHeight="1" x14ac:dyDescent="0.2">
      <c r="AT20" s="159"/>
      <c r="AU20" s="159"/>
      <c r="AV20" s="159"/>
      <c r="AW20" s="159"/>
      <c r="AX20" s="159"/>
      <c r="AY20" s="159"/>
      <c r="AZ20" s="159"/>
      <c r="BA20" s="159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</row>
    <row r="21" spans="24:71" ht="12.75" customHeight="1" x14ac:dyDescent="0.2"/>
    <row r="22" spans="24:71" ht="12.75" customHeight="1" x14ac:dyDescent="0.2"/>
    <row r="23" spans="24:71" s="31" customFormat="1" ht="12.75" customHeight="1" x14ac:dyDescent="0.2"/>
  </sheetData>
  <sheetProtection formatCells="0" formatColumns="0" autoFilter="0"/>
  <mergeCells count="25">
    <mergeCell ref="C8:T8"/>
    <mergeCell ref="U8:X8"/>
    <mergeCell ref="C9:T9"/>
    <mergeCell ref="U9:X9"/>
    <mergeCell ref="C3:AG3"/>
    <mergeCell ref="C5:T7"/>
    <mergeCell ref="U5:X7"/>
    <mergeCell ref="Y5:Y7"/>
    <mergeCell ref="Z5:Z7"/>
    <mergeCell ref="AA5:AA7"/>
    <mergeCell ref="AB5:AB7"/>
    <mergeCell ref="C12:T12"/>
    <mergeCell ref="U12:X12"/>
    <mergeCell ref="C13:T13"/>
    <mergeCell ref="U13:X13"/>
    <mergeCell ref="C10:T10"/>
    <mergeCell ref="U10:X10"/>
    <mergeCell ref="C11:T11"/>
    <mergeCell ref="U11:X11"/>
    <mergeCell ref="C14:T14"/>
    <mergeCell ref="U14:X14"/>
    <mergeCell ref="C16:T16"/>
    <mergeCell ref="U16:X16"/>
    <mergeCell ref="C15:T15"/>
    <mergeCell ref="U15:X15"/>
  </mergeCells>
  <phoneticPr fontId="32" type="noConversion"/>
  <pageMargins left="0.59055118110236227" right="0.39370078740157483" top="0.59055118110236227" bottom="0.39370078740157483" header="0.27559055118110237" footer="0.27559055118110237"/>
  <pageSetup paperSize="9" scale="9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92D050"/>
    <pageSetUpPr fitToPage="1"/>
  </sheetPr>
  <dimension ref="A2:EN33"/>
  <sheetViews>
    <sheetView view="pageBreakPreview" topLeftCell="B1" zoomScaleNormal="100" zoomScaleSheetLayoutView="100" workbookViewId="0">
      <selection activeCell="BG24" sqref="BG24"/>
    </sheetView>
  </sheetViews>
  <sheetFormatPr defaultColWidth="1.7109375" defaultRowHeight="11.25" x14ac:dyDescent="0.2"/>
  <cols>
    <col min="1" max="1" width="7.140625" style="104" hidden="1" customWidth="1"/>
    <col min="2" max="2" width="1.7109375" style="104"/>
    <col min="3" max="34" width="1.7109375" style="104" customWidth="1"/>
    <col min="35" max="36" width="13.7109375" style="104" customWidth="1"/>
    <col min="37" max="37" width="13.42578125" style="104" customWidth="1"/>
    <col min="38" max="16384" width="1.7109375" style="104"/>
  </cols>
  <sheetData>
    <row r="2" spans="1:37" s="260" customFormat="1" ht="15" x14ac:dyDescent="0.25">
      <c r="I2" s="1151" t="s">
        <v>687</v>
      </c>
      <c r="J2" s="1151"/>
      <c r="K2" s="1151"/>
      <c r="L2" s="1151"/>
      <c r="M2" s="1151"/>
      <c r="N2" s="1151"/>
      <c r="O2" s="1151"/>
      <c r="P2" s="1151"/>
      <c r="Q2" s="1151"/>
      <c r="R2" s="1151"/>
      <c r="S2" s="1151"/>
      <c r="T2" s="1151"/>
      <c r="U2" s="1151"/>
      <c r="V2" s="1151"/>
      <c r="W2" s="1151"/>
      <c r="X2" s="1151"/>
      <c r="Y2" s="1151"/>
      <c r="Z2" s="1151"/>
      <c r="AA2" s="1151"/>
      <c r="AB2" s="1151"/>
      <c r="AC2" s="1151"/>
      <c r="AD2" s="1151"/>
      <c r="AE2" s="1151"/>
      <c r="AF2" s="1151"/>
      <c r="AG2" s="1151"/>
      <c r="AH2" s="1151"/>
      <c r="AI2" s="1151"/>
      <c r="AJ2" s="1151"/>
    </row>
    <row r="3" spans="1:37" ht="12" thickBot="1" x14ac:dyDescent="0.25"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</row>
    <row r="4" spans="1:37" ht="12" customHeight="1" x14ac:dyDescent="0.2">
      <c r="C4" s="1284" t="s">
        <v>189</v>
      </c>
      <c r="D4" s="1285"/>
      <c r="E4" s="1285"/>
      <c r="F4" s="1285"/>
      <c r="G4" s="1285"/>
      <c r="H4" s="1285"/>
      <c r="I4" s="1285"/>
      <c r="J4" s="1285"/>
      <c r="K4" s="1285"/>
      <c r="L4" s="1285"/>
      <c r="M4" s="1285"/>
      <c r="N4" s="1285"/>
      <c r="O4" s="1285"/>
      <c r="P4" s="1285"/>
      <c r="Q4" s="1285"/>
      <c r="R4" s="1285"/>
      <c r="S4" s="1285"/>
      <c r="T4" s="1285"/>
      <c r="U4" s="1285"/>
      <c r="V4" s="1285"/>
      <c r="W4" s="1285"/>
      <c r="X4" s="1285"/>
      <c r="Y4" s="1285"/>
      <c r="Z4" s="1285"/>
      <c r="AA4" s="1285"/>
      <c r="AB4" s="1285"/>
      <c r="AC4" s="1285"/>
      <c r="AD4" s="1285"/>
      <c r="AE4" s="1285"/>
      <c r="AF4" s="1285"/>
      <c r="AG4" s="1285"/>
      <c r="AH4" s="2267"/>
      <c r="AI4" s="1168" t="s">
        <v>547</v>
      </c>
      <c r="AJ4" s="2217" t="s">
        <v>555</v>
      </c>
      <c r="AK4" s="1373" t="s">
        <v>610</v>
      </c>
    </row>
    <row r="5" spans="1:37" ht="23.25" customHeight="1" x14ac:dyDescent="0.2">
      <c r="C5" s="2172" t="s">
        <v>215</v>
      </c>
      <c r="D5" s="2173"/>
      <c r="E5" s="2173"/>
      <c r="F5" s="2173"/>
      <c r="G5" s="2173"/>
      <c r="H5" s="2173"/>
      <c r="I5" s="2173"/>
      <c r="J5" s="2173"/>
      <c r="K5" s="2173"/>
      <c r="L5" s="2173"/>
      <c r="M5" s="2173"/>
      <c r="N5" s="2173"/>
      <c r="O5" s="2173"/>
      <c r="P5" s="2173"/>
      <c r="Q5" s="2173"/>
      <c r="R5" s="2173"/>
      <c r="S5" s="2173"/>
      <c r="T5" s="2173"/>
      <c r="U5" s="2173"/>
      <c r="V5" s="2173"/>
      <c r="W5" s="2173"/>
      <c r="X5" s="2173"/>
      <c r="Y5" s="2173"/>
      <c r="Z5" s="2173"/>
      <c r="AA5" s="2173"/>
      <c r="AB5" s="2173"/>
      <c r="AC5" s="2173"/>
      <c r="AD5" s="2173"/>
      <c r="AE5" s="2173" t="s">
        <v>183</v>
      </c>
      <c r="AF5" s="2173"/>
      <c r="AG5" s="2173"/>
      <c r="AH5" s="1230"/>
      <c r="AI5" s="1169"/>
      <c r="AJ5" s="2268"/>
      <c r="AK5" s="1374"/>
    </row>
    <row r="6" spans="1:37" ht="12" thickBot="1" x14ac:dyDescent="0.25">
      <c r="C6" s="2171">
        <v>1</v>
      </c>
      <c r="D6" s="1289"/>
      <c r="E6" s="1289"/>
      <c r="F6" s="1289"/>
      <c r="G6" s="1289"/>
      <c r="H6" s="1289"/>
      <c r="I6" s="1289"/>
      <c r="J6" s="1289"/>
      <c r="K6" s="1289"/>
      <c r="L6" s="1289"/>
      <c r="M6" s="1289"/>
      <c r="N6" s="1289"/>
      <c r="O6" s="1289"/>
      <c r="P6" s="1289"/>
      <c r="Q6" s="1289"/>
      <c r="R6" s="1289"/>
      <c r="S6" s="1289"/>
      <c r="T6" s="1289"/>
      <c r="U6" s="1289"/>
      <c r="V6" s="1289"/>
      <c r="W6" s="1289"/>
      <c r="X6" s="1289"/>
      <c r="Y6" s="1289"/>
      <c r="Z6" s="1289"/>
      <c r="AA6" s="1289"/>
      <c r="AB6" s="1289"/>
      <c r="AC6" s="1289"/>
      <c r="AD6" s="1289"/>
      <c r="AE6" s="1289">
        <v>2</v>
      </c>
      <c r="AF6" s="1289"/>
      <c r="AG6" s="1289"/>
      <c r="AH6" s="1967"/>
      <c r="AI6" s="997">
        <v>3</v>
      </c>
      <c r="AJ6" s="957">
        <v>4</v>
      </c>
      <c r="AK6" s="154">
        <v>5</v>
      </c>
    </row>
    <row r="7" spans="1:37" ht="12.75" x14ac:dyDescent="0.2">
      <c r="A7" s="104" t="s">
        <v>136</v>
      </c>
      <c r="C7" s="2269" t="s">
        <v>688</v>
      </c>
      <c r="D7" s="2270"/>
      <c r="E7" s="2270"/>
      <c r="F7" s="2270"/>
      <c r="G7" s="2270"/>
      <c r="H7" s="2270"/>
      <c r="I7" s="2270"/>
      <c r="J7" s="2270"/>
      <c r="K7" s="2270"/>
      <c r="L7" s="2270"/>
      <c r="M7" s="2270"/>
      <c r="N7" s="2270"/>
      <c r="O7" s="2270"/>
      <c r="P7" s="2270"/>
      <c r="Q7" s="2270"/>
      <c r="R7" s="2270"/>
      <c r="S7" s="2270"/>
      <c r="T7" s="2270"/>
      <c r="U7" s="2270"/>
      <c r="V7" s="2270"/>
      <c r="W7" s="2270"/>
      <c r="X7" s="2270"/>
      <c r="Y7" s="2270"/>
      <c r="Z7" s="2270"/>
      <c r="AA7" s="2270"/>
      <c r="AB7" s="2270"/>
      <c r="AC7" s="2270"/>
      <c r="AD7" s="2271"/>
      <c r="AE7" s="2169" t="s">
        <v>9</v>
      </c>
      <c r="AF7" s="2170"/>
      <c r="AG7" s="2170"/>
      <c r="AH7" s="2272"/>
      <c r="AI7" s="998">
        <f>AI8+AI10+AI15</f>
        <v>229074</v>
      </c>
      <c r="AJ7" s="784">
        <f>AJ8+AJ10+AJ15</f>
        <v>2835</v>
      </c>
      <c r="AK7" s="711">
        <f>AK8+AK10+AK15</f>
        <v>4903</v>
      </c>
    </row>
    <row r="8" spans="1:37" ht="12" customHeight="1" x14ac:dyDescent="0.2">
      <c r="C8" s="2213" t="s">
        <v>191</v>
      </c>
      <c r="D8" s="2214"/>
      <c r="E8" s="2214"/>
      <c r="F8" s="2214"/>
      <c r="G8" s="2214"/>
      <c r="H8" s="2214"/>
      <c r="I8" s="2214"/>
      <c r="J8" s="2214"/>
      <c r="K8" s="2214"/>
      <c r="L8" s="2214"/>
      <c r="M8" s="2214"/>
      <c r="N8" s="2214"/>
      <c r="O8" s="2214"/>
      <c r="P8" s="2214"/>
      <c r="Q8" s="2214"/>
      <c r="R8" s="2214"/>
      <c r="S8" s="2214"/>
      <c r="T8" s="2214"/>
      <c r="U8" s="2214"/>
      <c r="V8" s="2214"/>
      <c r="W8" s="2214"/>
      <c r="X8" s="2214"/>
      <c r="Y8" s="2214"/>
      <c r="Z8" s="2214"/>
      <c r="AA8" s="2214"/>
      <c r="AB8" s="2214"/>
      <c r="AC8" s="2214"/>
      <c r="AD8" s="2248"/>
      <c r="AE8" s="2255" t="s">
        <v>11</v>
      </c>
      <c r="AF8" s="2256"/>
      <c r="AG8" s="2256"/>
      <c r="AH8" s="2256"/>
      <c r="AI8" s="2253">
        <v>0</v>
      </c>
      <c r="AJ8" s="2254">
        <v>0</v>
      </c>
      <c r="AK8" s="2242">
        <v>0</v>
      </c>
    </row>
    <row r="9" spans="1:37" ht="12" customHeight="1" x14ac:dyDescent="0.2">
      <c r="C9" s="2257" t="s">
        <v>489</v>
      </c>
      <c r="D9" s="2258"/>
      <c r="E9" s="2258"/>
      <c r="F9" s="2258"/>
      <c r="G9" s="2258"/>
      <c r="H9" s="2258"/>
      <c r="I9" s="2258"/>
      <c r="J9" s="2258"/>
      <c r="K9" s="2258"/>
      <c r="L9" s="2258"/>
      <c r="M9" s="2258"/>
      <c r="N9" s="2258"/>
      <c r="O9" s="2258"/>
      <c r="P9" s="2258"/>
      <c r="Q9" s="2258"/>
      <c r="R9" s="2258"/>
      <c r="S9" s="2258"/>
      <c r="T9" s="2258"/>
      <c r="U9" s="2258"/>
      <c r="V9" s="2258"/>
      <c r="W9" s="2258"/>
      <c r="X9" s="2258"/>
      <c r="Y9" s="2258"/>
      <c r="Z9" s="2258"/>
      <c r="AA9" s="2258"/>
      <c r="AB9" s="2258"/>
      <c r="AC9" s="2258"/>
      <c r="AD9" s="2259"/>
      <c r="AE9" s="2251"/>
      <c r="AF9" s="2252"/>
      <c r="AG9" s="2252"/>
      <c r="AH9" s="2252"/>
      <c r="AI9" s="2253"/>
      <c r="AJ9" s="2254"/>
      <c r="AK9" s="2242"/>
    </row>
    <row r="10" spans="1:37" ht="12.75" x14ac:dyDescent="0.2">
      <c r="C10" s="2264" t="s">
        <v>689</v>
      </c>
      <c r="D10" s="2265"/>
      <c r="E10" s="2265"/>
      <c r="F10" s="2265"/>
      <c r="G10" s="2265"/>
      <c r="H10" s="2265"/>
      <c r="I10" s="2265"/>
      <c r="J10" s="2265"/>
      <c r="K10" s="2265"/>
      <c r="L10" s="2265"/>
      <c r="M10" s="2265"/>
      <c r="N10" s="2265"/>
      <c r="O10" s="2265"/>
      <c r="P10" s="2265"/>
      <c r="Q10" s="2265"/>
      <c r="R10" s="2265"/>
      <c r="S10" s="2265"/>
      <c r="T10" s="2265"/>
      <c r="U10" s="2265"/>
      <c r="V10" s="2265"/>
      <c r="W10" s="2265"/>
      <c r="X10" s="2265"/>
      <c r="Y10" s="2265"/>
      <c r="Z10" s="2265"/>
      <c r="AA10" s="2265"/>
      <c r="AB10" s="2265"/>
      <c r="AC10" s="2265"/>
      <c r="AD10" s="2266"/>
      <c r="AE10" s="2160" t="s">
        <v>12</v>
      </c>
      <c r="AF10" s="2161"/>
      <c r="AG10" s="2161"/>
      <c r="AH10" s="2260"/>
      <c r="AI10" s="999">
        <f>AI11+AI13+AI14</f>
        <v>0</v>
      </c>
      <c r="AJ10" s="786">
        <f>AJ11+AJ13+AJ14</f>
        <v>0</v>
      </c>
      <c r="AK10" s="715">
        <f>AK11+AK13+AK14</f>
        <v>0</v>
      </c>
    </row>
    <row r="11" spans="1:37" ht="12" customHeight="1" x14ac:dyDescent="0.2">
      <c r="C11" s="2213" t="s">
        <v>690</v>
      </c>
      <c r="D11" s="2214"/>
      <c r="E11" s="2214"/>
      <c r="F11" s="2214"/>
      <c r="G11" s="2214"/>
      <c r="H11" s="2214"/>
      <c r="I11" s="2214"/>
      <c r="J11" s="2214"/>
      <c r="K11" s="2214"/>
      <c r="L11" s="2214"/>
      <c r="M11" s="2214"/>
      <c r="N11" s="2214"/>
      <c r="O11" s="2214"/>
      <c r="P11" s="2214"/>
      <c r="Q11" s="2214"/>
      <c r="R11" s="2214"/>
      <c r="S11" s="2214"/>
      <c r="T11" s="2214"/>
      <c r="U11" s="2214"/>
      <c r="V11" s="2214"/>
      <c r="W11" s="2214"/>
      <c r="X11" s="2214"/>
      <c r="Y11" s="2214"/>
      <c r="Z11" s="2214"/>
      <c r="AA11" s="2214"/>
      <c r="AB11" s="2214"/>
      <c r="AC11" s="2214"/>
      <c r="AD11" s="2248"/>
      <c r="AE11" s="2249" t="s">
        <v>13</v>
      </c>
      <c r="AF11" s="2250"/>
      <c r="AG11" s="2250"/>
      <c r="AH11" s="2250"/>
      <c r="AI11" s="2253">
        <v>0</v>
      </c>
      <c r="AJ11" s="2254">
        <v>0</v>
      </c>
      <c r="AK11" s="2242">
        <v>0</v>
      </c>
    </row>
    <row r="12" spans="1:37" ht="12" customHeight="1" x14ac:dyDescent="0.2">
      <c r="C12" s="2261" t="s">
        <v>691</v>
      </c>
      <c r="D12" s="2262"/>
      <c r="E12" s="2262"/>
      <c r="F12" s="2262"/>
      <c r="G12" s="2262"/>
      <c r="H12" s="2262"/>
      <c r="I12" s="2262"/>
      <c r="J12" s="2262"/>
      <c r="K12" s="2262"/>
      <c r="L12" s="2262"/>
      <c r="M12" s="2262"/>
      <c r="N12" s="2262"/>
      <c r="O12" s="2262"/>
      <c r="P12" s="2262"/>
      <c r="Q12" s="2262"/>
      <c r="R12" s="2262"/>
      <c r="S12" s="2262"/>
      <c r="T12" s="2262"/>
      <c r="U12" s="2262"/>
      <c r="V12" s="2262"/>
      <c r="W12" s="2262"/>
      <c r="X12" s="2262"/>
      <c r="Y12" s="2262"/>
      <c r="Z12" s="2262"/>
      <c r="AA12" s="2262"/>
      <c r="AB12" s="2262"/>
      <c r="AC12" s="2262"/>
      <c r="AD12" s="2263"/>
      <c r="AE12" s="2251"/>
      <c r="AF12" s="2252"/>
      <c r="AG12" s="2252"/>
      <c r="AH12" s="2252"/>
      <c r="AI12" s="2253"/>
      <c r="AJ12" s="2254"/>
      <c r="AK12" s="2242"/>
    </row>
    <row r="13" spans="1:37" ht="12.75" x14ac:dyDescent="0.2">
      <c r="C13" s="2243" t="s">
        <v>692</v>
      </c>
      <c r="D13" s="2244"/>
      <c r="E13" s="2244"/>
      <c r="F13" s="2244"/>
      <c r="G13" s="2244"/>
      <c r="H13" s="2244"/>
      <c r="I13" s="2244"/>
      <c r="J13" s="2244"/>
      <c r="K13" s="2244"/>
      <c r="L13" s="2244"/>
      <c r="M13" s="2244"/>
      <c r="N13" s="2244"/>
      <c r="O13" s="2244"/>
      <c r="P13" s="2244"/>
      <c r="Q13" s="2244"/>
      <c r="R13" s="2244"/>
      <c r="S13" s="2244"/>
      <c r="T13" s="2244"/>
      <c r="U13" s="2244"/>
      <c r="V13" s="2244"/>
      <c r="W13" s="2244"/>
      <c r="X13" s="2244"/>
      <c r="Y13" s="2244"/>
      <c r="Z13" s="2244"/>
      <c r="AA13" s="2244"/>
      <c r="AB13" s="2244"/>
      <c r="AC13" s="2244"/>
      <c r="AD13" s="2245"/>
      <c r="AE13" s="2255" t="s">
        <v>14</v>
      </c>
      <c r="AF13" s="2256"/>
      <c r="AG13" s="2256"/>
      <c r="AH13" s="2256"/>
      <c r="AI13" s="1075">
        <v>0</v>
      </c>
      <c r="AJ13" s="1074">
        <v>0</v>
      </c>
      <c r="AK13" s="714">
        <v>0</v>
      </c>
    </row>
    <row r="14" spans="1:37" ht="12.75" x14ac:dyDescent="0.2">
      <c r="C14" s="2243" t="s">
        <v>369</v>
      </c>
      <c r="D14" s="2244"/>
      <c r="E14" s="2244"/>
      <c r="F14" s="2244"/>
      <c r="G14" s="2244"/>
      <c r="H14" s="2244"/>
      <c r="I14" s="2244"/>
      <c r="J14" s="2244"/>
      <c r="K14" s="2244"/>
      <c r="L14" s="2244"/>
      <c r="M14" s="2244"/>
      <c r="N14" s="2244"/>
      <c r="O14" s="2244"/>
      <c r="P14" s="2244"/>
      <c r="Q14" s="2244"/>
      <c r="R14" s="2244"/>
      <c r="S14" s="2244"/>
      <c r="T14" s="2244"/>
      <c r="U14" s="2244"/>
      <c r="V14" s="2244"/>
      <c r="W14" s="2244"/>
      <c r="X14" s="2244"/>
      <c r="Y14" s="2244"/>
      <c r="Z14" s="2244"/>
      <c r="AA14" s="2244"/>
      <c r="AB14" s="2244"/>
      <c r="AC14" s="2244"/>
      <c r="AD14" s="2245"/>
      <c r="AE14" s="2246" t="s">
        <v>15</v>
      </c>
      <c r="AF14" s="2247"/>
      <c r="AG14" s="2247"/>
      <c r="AH14" s="2247"/>
      <c r="AI14" s="1075">
        <v>0</v>
      </c>
      <c r="AJ14" s="1074">
        <v>0</v>
      </c>
      <c r="AK14" s="714">
        <v>0</v>
      </c>
    </row>
    <row r="15" spans="1:37" ht="12.75" x14ac:dyDescent="0.2">
      <c r="C15" s="2243" t="s">
        <v>693</v>
      </c>
      <c r="D15" s="2244"/>
      <c r="E15" s="2244"/>
      <c r="F15" s="2244"/>
      <c r="G15" s="2244"/>
      <c r="H15" s="2244"/>
      <c r="I15" s="2244"/>
      <c r="J15" s="2244"/>
      <c r="K15" s="2244"/>
      <c r="L15" s="2244"/>
      <c r="M15" s="2244"/>
      <c r="N15" s="2244"/>
      <c r="O15" s="2244"/>
      <c r="P15" s="2244"/>
      <c r="Q15" s="2244"/>
      <c r="R15" s="2244"/>
      <c r="S15" s="2244"/>
      <c r="T15" s="2244"/>
      <c r="U15" s="2244"/>
      <c r="V15" s="2244"/>
      <c r="W15" s="2244"/>
      <c r="X15" s="2244"/>
      <c r="Y15" s="2244"/>
      <c r="Z15" s="2244"/>
      <c r="AA15" s="2244"/>
      <c r="AB15" s="2244"/>
      <c r="AC15" s="2244"/>
      <c r="AD15" s="2245"/>
      <c r="AE15" s="2246" t="s">
        <v>154</v>
      </c>
      <c r="AF15" s="2247"/>
      <c r="AG15" s="2247"/>
      <c r="AH15" s="2247"/>
      <c r="AI15" s="995">
        <v>229074</v>
      </c>
      <c r="AJ15" s="300">
        <v>2835</v>
      </c>
      <c r="AK15" s="714">
        <v>4903</v>
      </c>
    </row>
    <row r="16" spans="1:37" ht="12.75" x14ac:dyDescent="0.2">
      <c r="C16" s="2167" t="s">
        <v>694</v>
      </c>
      <c r="D16" s="1192"/>
      <c r="E16" s="1192"/>
      <c r="F16" s="1192"/>
      <c r="G16" s="1192"/>
      <c r="H16" s="1192"/>
      <c r="I16" s="1192"/>
      <c r="J16" s="1192"/>
      <c r="K16" s="1192"/>
      <c r="L16" s="1192"/>
      <c r="M16" s="1192"/>
      <c r="N16" s="1192"/>
      <c r="O16" s="1192"/>
      <c r="P16" s="1192"/>
      <c r="Q16" s="1192"/>
      <c r="R16" s="1192"/>
      <c r="S16" s="1192"/>
      <c r="T16" s="1192"/>
      <c r="U16" s="1192"/>
      <c r="V16" s="1192"/>
      <c r="W16" s="1192"/>
      <c r="X16" s="1192"/>
      <c r="Y16" s="1192"/>
      <c r="Z16" s="1192"/>
      <c r="AA16" s="1192"/>
      <c r="AB16" s="1192"/>
      <c r="AC16" s="1192"/>
      <c r="AD16" s="2168"/>
      <c r="AE16" s="2160" t="s">
        <v>10</v>
      </c>
      <c r="AF16" s="2161"/>
      <c r="AG16" s="2161"/>
      <c r="AH16" s="2260"/>
      <c r="AI16" s="999">
        <v>0</v>
      </c>
      <c r="AJ16" s="786">
        <v>0</v>
      </c>
      <c r="AK16" s="715">
        <v>0</v>
      </c>
    </row>
    <row r="17" spans="1:144" ht="12" customHeight="1" x14ac:dyDescent="0.2">
      <c r="C17" s="2213" t="s">
        <v>191</v>
      </c>
      <c r="D17" s="2214"/>
      <c r="E17" s="2214"/>
      <c r="F17" s="2214"/>
      <c r="G17" s="2214"/>
      <c r="H17" s="2214"/>
      <c r="I17" s="2214"/>
      <c r="J17" s="2214"/>
      <c r="K17" s="2214"/>
      <c r="L17" s="2214"/>
      <c r="M17" s="2214"/>
      <c r="N17" s="2214"/>
      <c r="O17" s="2214"/>
      <c r="P17" s="2214"/>
      <c r="Q17" s="2214"/>
      <c r="R17" s="2214"/>
      <c r="S17" s="2214"/>
      <c r="T17" s="2214"/>
      <c r="U17" s="2214"/>
      <c r="V17" s="2214"/>
      <c r="W17" s="2214"/>
      <c r="X17" s="2214"/>
      <c r="Y17" s="2214"/>
      <c r="Z17" s="2214"/>
      <c r="AA17" s="2214"/>
      <c r="AB17" s="2214"/>
      <c r="AC17" s="2214"/>
      <c r="AD17" s="2248"/>
      <c r="AE17" s="2255" t="s">
        <v>16</v>
      </c>
      <c r="AF17" s="2256"/>
      <c r="AG17" s="2256"/>
      <c r="AH17" s="2256"/>
      <c r="AI17" s="2253">
        <v>0</v>
      </c>
      <c r="AJ17" s="2254">
        <v>0</v>
      </c>
      <c r="AK17" s="2242">
        <v>0</v>
      </c>
    </row>
    <row r="18" spans="1:144" ht="12" customHeight="1" x14ac:dyDescent="0.2">
      <c r="C18" s="2257" t="s">
        <v>489</v>
      </c>
      <c r="D18" s="2258"/>
      <c r="E18" s="2258"/>
      <c r="F18" s="2258"/>
      <c r="G18" s="2258"/>
      <c r="H18" s="2258"/>
      <c r="I18" s="2258"/>
      <c r="J18" s="2258"/>
      <c r="K18" s="2258"/>
      <c r="L18" s="2258"/>
      <c r="M18" s="2258"/>
      <c r="N18" s="2258"/>
      <c r="O18" s="2258"/>
      <c r="P18" s="2258"/>
      <c r="Q18" s="2258"/>
      <c r="R18" s="2258"/>
      <c r="S18" s="2258"/>
      <c r="T18" s="2258"/>
      <c r="U18" s="2258"/>
      <c r="V18" s="2258"/>
      <c r="W18" s="2258"/>
      <c r="X18" s="2258"/>
      <c r="Y18" s="2258"/>
      <c r="Z18" s="2258"/>
      <c r="AA18" s="2258"/>
      <c r="AB18" s="2258"/>
      <c r="AC18" s="2258"/>
      <c r="AD18" s="2259"/>
      <c r="AE18" s="2251"/>
      <c r="AF18" s="2252"/>
      <c r="AG18" s="2252"/>
      <c r="AH18" s="2252"/>
      <c r="AI18" s="2253"/>
      <c r="AJ18" s="2254"/>
      <c r="AK18" s="2242"/>
    </row>
    <row r="19" spans="1:144" ht="12.75" x14ac:dyDescent="0.2">
      <c r="C19" s="2167" t="s">
        <v>695</v>
      </c>
      <c r="D19" s="1192"/>
      <c r="E19" s="1192"/>
      <c r="F19" s="1192"/>
      <c r="G19" s="1192"/>
      <c r="H19" s="1192"/>
      <c r="I19" s="1192"/>
      <c r="J19" s="1192"/>
      <c r="K19" s="1192"/>
      <c r="L19" s="1192"/>
      <c r="M19" s="1192"/>
      <c r="N19" s="1192"/>
      <c r="O19" s="1192"/>
      <c r="P19" s="1192"/>
      <c r="Q19" s="1192"/>
      <c r="R19" s="1192"/>
      <c r="S19" s="1192"/>
      <c r="T19" s="1192"/>
      <c r="U19" s="1192"/>
      <c r="V19" s="1192"/>
      <c r="W19" s="1192"/>
      <c r="X19" s="1192"/>
      <c r="Y19" s="1192"/>
      <c r="Z19" s="1192"/>
      <c r="AA19" s="1192"/>
      <c r="AB19" s="1192"/>
      <c r="AC19" s="1192"/>
      <c r="AD19" s="2168"/>
      <c r="AE19" s="2160" t="s">
        <v>17</v>
      </c>
      <c r="AF19" s="2161"/>
      <c r="AG19" s="2161"/>
      <c r="AH19" s="2260"/>
      <c r="AI19" s="999">
        <v>0</v>
      </c>
      <c r="AJ19" s="786">
        <v>0</v>
      </c>
      <c r="AK19" s="715">
        <f>AK20+AK22+AK23</f>
        <v>0</v>
      </c>
    </row>
    <row r="20" spans="1:144" ht="12" customHeight="1" x14ac:dyDescent="0.2">
      <c r="C20" s="2213" t="s">
        <v>690</v>
      </c>
      <c r="D20" s="2214"/>
      <c r="E20" s="2214"/>
      <c r="F20" s="2214"/>
      <c r="G20" s="2214"/>
      <c r="H20" s="2214"/>
      <c r="I20" s="2214"/>
      <c r="J20" s="2214"/>
      <c r="K20" s="2214"/>
      <c r="L20" s="2214"/>
      <c r="M20" s="2214"/>
      <c r="N20" s="2214"/>
      <c r="O20" s="2214"/>
      <c r="P20" s="2214"/>
      <c r="Q20" s="2214"/>
      <c r="R20" s="2214"/>
      <c r="S20" s="2214"/>
      <c r="T20" s="2214"/>
      <c r="U20" s="2214"/>
      <c r="V20" s="2214"/>
      <c r="W20" s="2214"/>
      <c r="X20" s="2214"/>
      <c r="Y20" s="2214"/>
      <c r="Z20" s="2214"/>
      <c r="AA20" s="2214"/>
      <c r="AB20" s="2214"/>
      <c r="AC20" s="2214"/>
      <c r="AD20" s="2248"/>
      <c r="AE20" s="2249" t="s">
        <v>18</v>
      </c>
      <c r="AF20" s="2250"/>
      <c r="AG20" s="2250"/>
      <c r="AH20" s="2250"/>
      <c r="AI20" s="2253">
        <v>0</v>
      </c>
      <c r="AJ20" s="2254">
        <v>0</v>
      </c>
      <c r="AK20" s="2242">
        <v>0</v>
      </c>
    </row>
    <row r="21" spans="1:144" ht="12" customHeight="1" x14ac:dyDescent="0.2">
      <c r="C21" s="2261" t="s">
        <v>691</v>
      </c>
      <c r="D21" s="2262"/>
      <c r="E21" s="2262"/>
      <c r="F21" s="2262"/>
      <c r="G21" s="2262"/>
      <c r="H21" s="2262"/>
      <c r="I21" s="2262"/>
      <c r="J21" s="2262"/>
      <c r="K21" s="2262"/>
      <c r="L21" s="2262"/>
      <c r="M21" s="2262"/>
      <c r="N21" s="2262"/>
      <c r="O21" s="2262"/>
      <c r="P21" s="2262"/>
      <c r="Q21" s="2262"/>
      <c r="R21" s="2262"/>
      <c r="S21" s="2262"/>
      <c r="T21" s="2262"/>
      <c r="U21" s="2262"/>
      <c r="V21" s="2262"/>
      <c r="W21" s="2262"/>
      <c r="X21" s="2262"/>
      <c r="Y21" s="2262"/>
      <c r="Z21" s="2262"/>
      <c r="AA21" s="2262"/>
      <c r="AB21" s="2262"/>
      <c r="AC21" s="2262"/>
      <c r="AD21" s="2263"/>
      <c r="AE21" s="2251"/>
      <c r="AF21" s="2252"/>
      <c r="AG21" s="2252"/>
      <c r="AH21" s="2252"/>
      <c r="AI21" s="2253"/>
      <c r="AJ21" s="2254"/>
      <c r="AK21" s="2242"/>
    </row>
    <row r="22" spans="1:144" ht="12.75" x14ac:dyDescent="0.2">
      <c r="C22" s="2243" t="s">
        <v>692</v>
      </c>
      <c r="D22" s="2244"/>
      <c r="E22" s="2244"/>
      <c r="F22" s="2244"/>
      <c r="G22" s="2244"/>
      <c r="H22" s="2244"/>
      <c r="I22" s="2244"/>
      <c r="J22" s="2244"/>
      <c r="K22" s="2244"/>
      <c r="L22" s="2244"/>
      <c r="M22" s="2244"/>
      <c r="N22" s="2244"/>
      <c r="O22" s="2244"/>
      <c r="P22" s="2244"/>
      <c r="Q22" s="2244"/>
      <c r="R22" s="2244"/>
      <c r="S22" s="2244"/>
      <c r="T22" s="2244"/>
      <c r="U22" s="2244"/>
      <c r="V22" s="2244"/>
      <c r="W22" s="2244"/>
      <c r="X22" s="2244"/>
      <c r="Y22" s="2244"/>
      <c r="Z22" s="2244"/>
      <c r="AA22" s="2244"/>
      <c r="AB22" s="2244"/>
      <c r="AC22" s="2244"/>
      <c r="AD22" s="2245"/>
      <c r="AE22" s="2246" t="s">
        <v>19</v>
      </c>
      <c r="AF22" s="2247"/>
      <c r="AG22" s="2247"/>
      <c r="AH22" s="2247"/>
      <c r="AI22" s="1075">
        <v>0</v>
      </c>
      <c r="AJ22" s="1074">
        <v>0</v>
      </c>
      <c r="AK22" s="714">
        <v>0</v>
      </c>
    </row>
    <row r="23" spans="1:144" ht="12.75" x14ac:dyDescent="0.2">
      <c r="C23" s="2243" t="s">
        <v>369</v>
      </c>
      <c r="D23" s="2244"/>
      <c r="E23" s="2244"/>
      <c r="F23" s="2244"/>
      <c r="G23" s="2244"/>
      <c r="H23" s="2244"/>
      <c r="I23" s="2244"/>
      <c r="J23" s="2244"/>
      <c r="K23" s="2244"/>
      <c r="L23" s="2244"/>
      <c r="M23" s="2244"/>
      <c r="N23" s="2244"/>
      <c r="O23" s="2244"/>
      <c r="P23" s="2244"/>
      <c r="Q23" s="2244"/>
      <c r="R23" s="2244"/>
      <c r="S23" s="2244"/>
      <c r="T23" s="2244"/>
      <c r="U23" s="2244"/>
      <c r="V23" s="2244"/>
      <c r="W23" s="2244"/>
      <c r="X23" s="2244"/>
      <c r="Y23" s="2244"/>
      <c r="Z23" s="2244"/>
      <c r="AA23" s="2244"/>
      <c r="AB23" s="2244"/>
      <c r="AC23" s="2244"/>
      <c r="AD23" s="2245"/>
      <c r="AE23" s="2246" t="s">
        <v>20</v>
      </c>
      <c r="AF23" s="2247"/>
      <c r="AG23" s="2247"/>
      <c r="AH23" s="2247"/>
      <c r="AI23" s="1075">
        <v>0</v>
      </c>
      <c r="AJ23" s="1074">
        <v>0</v>
      </c>
      <c r="AK23" s="714">
        <v>0</v>
      </c>
    </row>
    <row r="24" spans="1:144" ht="13.5" thickBot="1" x14ac:dyDescent="0.25">
      <c r="C24" s="2273" t="s">
        <v>696</v>
      </c>
      <c r="D24" s="2274"/>
      <c r="E24" s="2274"/>
      <c r="F24" s="2274"/>
      <c r="G24" s="2274"/>
      <c r="H24" s="2274"/>
      <c r="I24" s="2274"/>
      <c r="J24" s="2274"/>
      <c r="K24" s="2274"/>
      <c r="L24" s="2274"/>
      <c r="M24" s="2274"/>
      <c r="N24" s="2274"/>
      <c r="O24" s="2274"/>
      <c r="P24" s="2274"/>
      <c r="Q24" s="2274"/>
      <c r="R24" s="2274"/>
      <c r="S24" s="2274"/>
      <c r="T24" s="2274"/>
      <c r="U24" s="2274"/>
      <c r="V24" s="2274"/>
      <c r="W24" s="2274"/>
      <c r="X24" s="2274"/>
      <c r="Y24" s="2274"/>
      <c r="Z24" s="2274"/>
      <c r="AA24" s="2274"/>
      <c r="AB24" s="2274"/>
      <c r="AC24" s="2274"/>
      <c r="AD24" s="2275"/>
      <c r="AE24" s="2276" t="s">
        <v>155</v>
      </c>
      <c r="AF24" s="2277"/>
      <c r="AG24" s="2277"/>
      <c r="AH24" s="2277"/>
      <c r="AI24" s="1045">
        <v>35412</v>
      </c>
      <c r="AJ24" s="677">
        <v>0</v>
      </c>
      <c r="AK24" s="573">
        <v>0</v>
      </c>
    </row>
    <row r="25" spans="1:144" ht="12.75" x14ac:dyDescent="0.2">
      <c r="A25" s="104" t="s">
        <v>137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97"/>
      <c r="AF25" s="97"/>
      <c r="AG25" s="97"/>
      <c r="AH25" s="97"/>
      <c r="AI25" s="153"/>
      <c r="AJ25" s="153"/>
      <c r="AK25" s="153"/>
    </row>
    <row r="26" spans="1:144" s="145" customFormat="1" ht="15.75" customHeight="1" x14ac:dyDescent="0.2">
      <c r="D26" s="1163" t="s">
        <v>181</v>
      </c>
      <c r="E26" s="1163"/>
      <c r="F26" s="1163"/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163"/>
      <c r="V26" s="1163"/>
      <c r="W26" s="1163"/>
      <c r="X26" s="1163"/>
      <c r="Y26" s="1163"/>
      <c r="Z26" s="1163"/>
      <c r="AA26" s="1163"/>
      <c r="AB26" s="1163"/>
      <c r="AC26" s="1163"/>
      <c r="AD26" s="1163"/>
      <c r="AE26" s="1163"/>
      <c r="AF26" s="1163"/>
      <c r="AG26" s="1163"/>
      <c r="AH26" s="429"/>
      <c r="AI26" s="429"/>
      <c r="AJ26" s="429"/>
      <c r="AK26" s="429"/>
      <c r="AL26" s="429"/>
      <c r="AM26" s="429"/>
      <c r="AN26" s="429"/>
      <c r="AO26" s="429"/>
      <c r="AP26" s="429"/>
      <c r="AQ26" s="429"/>
      <c r="AR26" s="429"/>
      <c r="AS26" s="429"/>
      <c r="AT26" s="429"/>
      <c r="AU26" s="429"/>
      <c r="AV26" s="429"/>
      <c r="AW26" s="429"/>
      <c r="AX26" s="429"/>
      <c r="AY26" s="429"/>
      <c r="AZ26" s="429"/>
      <c r="BA26" s="429"/>
      <c r="BB26" s="429"/>
      <c r="BC26" s="429"/>
      <c r="BD26" s="429"/>
      <c r="BE26" s="429"/>
      <c r="BF26" s="429"/>
      <c r="BG26" s="429"/>
      <c r="BH26" s="429"/>
      <c r="BI26" s="429"/>
      <c r="BJ26" s="429"/>
      <c r="BK26" s="429"/>
      <c r="BL26" s="429"/>
      <c r="BM26" s="429"/>
      <c r="BN26" s="429"/>
      <c r="BO26" s="429"/>
      <c r="BP26" s="429"/>
      <c r="BQ26" s="429"/>
      <c r="BR26" s="429"/>
      <c r="BS26" s="429"/>
      <c r="BT26" s="429"/>
      <c r="BU26" s="429"/>
      <c r="BV26" s="429"/>
      <c r="BW26" s="429"/>
      <c r="BX26" s="429"/>
      <c r="BY26" s="429"/>
      <c r="BZ26" s="429"/>
      <c r="CA26" s="429"/>
      <c r="CB26" s="429"/>
      <c r="CC26" s="429"/>
      <c r="CD26" s="429"/>
      <c r="CE26" s="429"/>
      <c r="CF26" s="429"/>
      <c r="EN26" s="175"/>
    </row>
    <row r="27" spans="1:144" s="146" customFormat="1" ht="12.75" customHeight="1" x14ac:dyDescent="0.2">
      <c r="D27" s="1163" t="s">
        <v>182</v>
      </c>
      <c r="E27" s="1163"/>
      <c r="F27" s="1163"/>
      <c r="G27" s="1163"/>
      <c r="H27" s="1163"/>
      <c r="I27" s="1163"/>
      <c r="J27" s="1163"/>
      <c r="K27" s="1163"/>
      <c r="L27" s="1163"/>
      <c r="M27" s="1163"/>
      <c r="N27" s="1163"/>
      <c r="O27" s="1163"/>
      <c r="P27" s="1163"/>
      <c r="Q27" s="1163"/>
      <c r="R27" s="1163"/>
      <c r="S27" s="1163"/>
      <c r="T27" s="1163"/>
      <c r="U27" s="1163"/>
      <c r="V27" s="1163"/>
      <c r="W27" s="1163"/>
      <c r="X27" s="1163"/>
      <c r="Y27" s="1163"/>
      <c r="Z27" s="1163"/>
      <c r="AA27" s="1163"/>
      <c r="AB27" s="1163"/>
      <c r="AC27" s="1163"/>
      <c r="AD27" s="1163"/>
      <c r="AE27" s="1163"/>
      <c r="AF27" s="1163"/>
      <c r="AG27" s="1163"/>
      <c r="AH27" s="429"/>
      <c r="AI27" s="429"/>
      <c r="AJ27" s="429"/>
      <c r="AK27" s="429"/>
      <c r="AL27" s="429"/>
      <c r="AM27" s="429"/>
      <c r="AN27" s="429"/>
      <c r="AO27" s="429"/>
      <c r="AP27" s="429"/>
      <c r="AQ27" s="429"/>
      <c r="AR27" s="429"/>
      <c r="AS27" s="429"/>
      <c r="AT27" s="429"/>
      <c r="AU27" s="429"/>
      <c r="AV27" s="429"/>
      <c r="AW27" s="429"/>
      <c r="AX27" s="429"/>
      <c r="AY27" s="429"/>
      <c r="AZ27" s="429"/>
      <c r="BA27" s="429"/>
      <c r="BB27" s="429"/>
      <c r="BC27" s="429"/>
      <c r="BD27" s="429"/>
      <c r="BE27" s="429"/>
      <c r="BF27" s="429"/>
      <c r="BG27" s="429"/>
      <c r="BH27" s="429"/>
      <c r="BI27" s="429"/>
      <c r="BJ27" s="429"/>
      <c r="BK27" s="429"/>
      <c r="BL27" s="429"/>
      <c r="BM27" s="429"/>
      <c r="BN27" s="429"/>
      <c r="BO27" s="429"/>
      <c r="BP27" s="429"/>
      <c r="BQ27" s="429"/>
      <c r="BR27" s="429"/>
      <c r="BS27" s="429"/>
      <c r="BT27" s="429"/>
      <c r="BU27" s="429"/>
      <c r="BV27" s="429"/>
      <c r="BW27" s="429"/>
      <c r="BX27" s="429"/>
      <c r="BY27" s="429"/>
      <c r="BZ27" s="429"/>
      <c r="CA27" s="429"/>
      <c r="CB27" s="429"/>
      <c r="CC27" s="429"/>
      <c r="CD27" s="429"/>
      <c r="CE27" s="429"/>
      <c r="CF27" s="429"/>
    </row>
    <row r="28" spans="1:144" s="146" customFormat="1" ht="12.75" customHeight="1" x14ac:dyDescent="0.2">
      <c r="D28" s="1163" t="s">
        <v>412</v>
      </c>
      <c r="E28" s="1163"/>
      <c r="F28" s="1163"/>
      <c r="G28" s="1163"/>
      <c r="H28" s="1163"/>
      <c r="I28" s="1163"/>
      <c r="J28" s="1163"/>
      <c r="K28" s="1163"/>
      <c r="L28" s="1163"/>
      <c r="M28" s="1163"/>
      <c r="N28" s="1163"/>
      <c r="O28" s="1163"/>
      <c r="P28" s="1163"/>
      <c r="Q28" s="1163"/>
      <c r="R28" s="1163"/>
      <c r="S28" s="1163"/>
      <c r="T28" s="1163"/>
      <c r="U28" s="1163"/>
      <c r="V28" s="1163"/>
      <c r="W28" s="1163"/>
      <c r="X28" s="1163"/>
      <c r="Y28" s="1163"/>
      <c r="Z28" s="1163"/>
      <c r="AA28" s="1163"/>
      <c r="AB28" s="1163"/>
      <c r="AC28" s="1163"/>
      <c r="AD28" s="1163"/>
      <c r="AE28" s="1163"/>
      <c r="AF28" s="1163"/>
      <c r="AG28" s="1163"/>
      <c r="AH28" s="429"/>
      <c r="AI28" s="429"/>
      <c r="AJ28" s="429"/>
      <c r="AK28" s="429"/>
      <c r="AL28" s="429"/>
      <c r="AM28" s="429"/>
      <c r="AN28" s="429"/>
      <c r="AO28" s="429"/>
      <c r="AP28" s="429"/>
      <c r="AQ28" s="429"/>
      <c r="AR28" s="429"/>
      <c r="AS28" s="429"/>
      <c r="AT28" s="429"/>
      <c r="AU28" s="429"/>
      <c r="AV28" s="429"/>
      <c r="AW28" s="429"/>
      <c r="AX28" s="429"/>
      <c r="AY28" s="429"/>
      <c r="AZ28" s="429"/>
      <c r="BA28" s="429"/>
      <c r="BB28" s="429"/>
      <c r="BC28" s="429"/>
      <c r="BD28" s="429"/>
      <c r="BE28" s="429"/>
      <c r="BF28" s="429"/>
      <c r="BG28" s="429"/>
      <c r="BH28" s="429"/>
      <c r="BI28" s="429"/>
      <c r="BJ28" s="429"/>
      <c r="BK28" s="429"/>
      <c r="BL28" s="429"/>
      <c r="BM28" s="429"/>
      <c r="BN28" s="429"/>
      <c r="BO28" s="429"/>
      <c r="BP28" s="429"/>
      <c r="BQ28" s="429"/>
      <c r="BR28" s="429"/>
      <c r="BS28" s="429"/>
      <c r="BT28" s="429"/>
      <c r="BU28" s="429"/>
      <c r="BV28" s="429"/>
      <c r="BW28" s="429"/>
      <c r="BX28" s="429"/>
      <c r="BY28" s="429"/>
      <c r="BZ28" s="429"/>
      <c r="CA28" s="429"/>
      <c r="CB28" s="429"/>
      <c r="CC28" s="429"/>
      <c r="CD28" s="429"/>
      <c r="CE28" s="429"/>
      <c r="CF28" s="429"/>
    </row>
    <row r="29" spans="1:144" s="160" customFormat="1" ht="12.75" customHeight="1" x14ac:dyDescent="0.2"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BL29" s="159"/>
      <c r="BM29" s="159"/>
      <c r="BN29" s="159"/>
      <c r="BO29" s="159"/>
      <c r="BP29" s="159"/>
      <c r="BQ29" s="159"/>
      <c r="BR29" s="159"/>
      <c r="BS29" s="159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</row>
    <row r="30" spans="1:144" s="160" customFormat="1" ht="12.75" customHeight="1" x14ac:dyDescent="0.2"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BL30" s="159"/>
      <c r="BM30" s="159"/>
      <c r="BN30" s="159"/>
      <c r="BO30" s="159"/>
      <c r="BP30" s="159"/>
      <c r="BQ30" s="159"/>
      <c r="BR30" s="159"/>
      <c r="BS30" s="159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</row>
    <row r="31" spans="1:144" ht="12.75" customHeight="1" x14ac:dyDescent="0.2"/>
    <row r="32" spans="1:144" ht="12.75" customHeight="1" x14ac:dyDescent="0.2"/>
    <row r="33" s="31" customFormat="1" ht="12.75" customHeight="1" x14ac:dyDescent="0.2"/>
  </sheetData>
  <sheetProtection formatCells="0" formatColumns="0" autoFilter="0"/>
  <mergeCells count="56">
    <mergeCell ref="D26:AG26"/>
    <mergeCell ref="D27:AG27"/>
    <mergeCell ref="D28:AG28"/>
    <mergeCell ref="I2:AJ2"/>
    <mergeCell ref="C4:AH4"/>
    <mergeCell ref="AI4:AI5"/>
    <mergeCell ref="AJ4:AJ5"/>
    <mergeCell ref="C7:AD7"/>
    <mergeCell ref="AE7:AH7"/>
    <mergeCell ref="C16:AD16"/>
    <mergeCell ref="AE16:AH16"/>
    <mergeCell ref="C17:AD17"/>
    <mergeCell ref="C24:AD24"/>
    <mergeCell ref="AE24:AH24"/>
    <mergeCell ref="C8:AD8"/>
    <mergeCell ref="AE8:AH9"/>
    <mergeCell ref="C11:AD11"/>
    <mergeCell ref="AK4:AK5"/>
    <mergeCell ref="C5:AD5"/>
    <mergeCell ref="AE5:AH5"/>
    <mergeCell ref="C6:AD6"/>
    <mergeCell ref="AE6:AH6"/>
    <mergeCell ref="AI8:AI9"/>
    <mergeCell ref="AJ8:AJ9"/>
    <mergeCell ref="C9:AD9"/>
    <mergeCell ref="C10:AD10"/>
    <mergeCell ref="AE10:AH10"/>
    <mergeCell ref="AE11:AH12"/>
    <mergeCell ref="AI11:AI12"/>
    <mergeCell ref="AJ11:AJ12"/>
    <mergeCell ref="C12:AD12"/>
    <mergeCell ref="AK8:AK9"/>
    <mergeCell ref="C15:AD15"/>
    <mergeCell ref="AE15:AH15"/>
    <mergeCell ref="AE17:AH18"/>
    <mergeCell ref="AI20:AI21"/>
    <mergeCell ref="AJ20:AJ21"/>
    <mergeCell ref="C19:AD19"/>
    <mergeCell ref="AE19:AH19"/>
    <mergeCell ref="C21:AD21"/>
    <mergeCell ref="AK11:AK12"/>
    <mergeCell ref="AK17:AK18"/>
    <mergeCell ref="AK20:AK21"/>
    <mergeCell ref="C23:AD23"/>
    <mergeCell ref="AE23:AH23"/>
    <mergeCell ref="C22:AD22"/>
    <mergeCell ref="AE22:AH22"/>
    <mergeCell ref="C20:AD20"/>
    <mergeCell ref="AE20:AH21"/>
    <mergeCell ref="AI17:AI18"/>
    <mergeCell ref="AJ17:AJ18"/>
    <mergeCell ref="C14:AD14"/>
    <mergeCell ref="AE14:AH14"/>
    <mergeCell ref="C13:AD13"/>
    <mergeCell ref="AE13:AH13"/>
    <mergeCell ref="C18:AD18"/>
  </mergeCells>
  <phoneticPr fontId="32" type="noConversion"/>
  <pageMargins left="0.59055118110236227" right="0.78740157480314965" top="0.59055118110236227" bottom="0.39370078740157483" header="0.27559055118110237" footer="0.27559055118110237"/>
  <pageSetup paperSize="9" scale="93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92D050"/>
    <pageSetUpPr fitToPage="1"/>
  </sheetPr>
  <dimension ref="A1:EE30"/>
  <sheetViews>
    <sheetView view="pageBreakPreview" topLeftCell="B1" zoomScale="85" zoomScaleNormal="85" zoomScaleSheetLayoutView="85" workbookViewId="0">
      <selection activeCell="CG22" sqref="CG22"/>
    </sheetView>
  </sheetViews>
  <sheetFormatPr defaultColWidth="0.85546875" defaultRowHeight="12" customHeight="1" x14ac:dyDescent="0.2"/>
  <cols>
    <col min="1" max="1" width="8.5703125" style="128" hidden="1" customWidth="1"/>
    <col min="2" max="2" width="0.85546875" style="128"/>
    <col min="3" max="3" width="3.140625" style="128" customWidth="1"/>
    <col min="4" max="57" width="0.85546875" style="128"/>
    <col min="58" max="58" width="0.7109375" style="128" customWidth="1"/>
    <col min="59" max="73" width="0.85546875" style="128" hidden="1" customWidth="1"/>
    <col min="74" max="79" width="0.85546875" style="128"/>
    <col min="80" max="80" width="12.5703125" style="128" customWidth="1"/>
    <col min="81" max="81" width="13.7109375" style="128" customWidth="1"/>
    <col min="82" max="82" width="12.140625" style="128" customWidth="1"/>
    <col min="83" max="83" width="13.42578125" style="128" customWidth="1"/>
    <col min="84" max="84" width="14" style="128" customWidth="1"/>
    <col min="85" max="85" width="13.7109375" style="128" customWidth="1"/>
    <col min="86" max="86" width="12.85546875" style="128" customWidth="1"/>
    <col min="87" max="87" width="14.85546875" style="128" customWidth="1"/>
    <col min="88" max="16384" width="0.85546875" style="128"/>
  </cols>
  <sheetData>
    <row r="1" spans="1:135" s="134" customFormat="1" ht="14.25" customHeight="1" x14ac:dyDescent="0.2"/>
    <row r="2" spans="1:135" s="430" customFormat="1" ht="15.75" x14ac:dyDescent="0.2">
      <c r="C2" s="2331" t="s">
        <v>697</v>
      </c>
      <c r="D2" s="2331"/>
      <c r="E2" s="2331"/>
      <c r="F2" s="2331"/>
      <c r="G2" s="2331"/>
      <c r="H2" s="2331"/>
      <c r="I2" s="2331"/>
      <c r="J2" s="2331"/>
      <c r="K2" s="2331"/>
      <c r="L2" s="2331"/>
      <c r="M2" s="2331"/>
      <c r="N2" s="2331"/>
      <c r="O2" s="2331"/>
      <c r="P2" s="2331"/>
      <c r="Q2" s="2331"/>
      <c r="R2" s="2331"/>
      <c r="S2" s="2331"/>
      <c r="T2" s="2331"/>
      <c r="U2" s="2331"/>
      <c r="V2" s="2331"/>
      <c r="W2" s="2331"/>
      <c r="X2" s="2331"/>
      <c r="Y2" s="2331"/>
      <c r="Z2" s="2331"/>
      <c r="AA2" s="2331"/>
      <c r="AB2" s="2331"/>
      <c r="AC2" s="2331"/>
      <c r="AD2" s="2331"/>
      <c r="AE2" s="2331"/>
      <c r="AF2" s="2331"/>
      <c r="AG2" s="2331"/>
      <c r="AH2" s="2331"/>
      <c r="AI2" s="2331"/>
      <c r="AJ2" s="2331"/>
      <c r="AK2" s="2331"/>
      <c r="AL2" s="2331"/>
      <c r="AM2" s="2331"/>
      <c r="AN2" s="2331"/>
      <c r="AO2" s="2331"/>
      <c r="AP2" s="2331"/>
      <c r="AQ2" s="2331"/>
      <c r="AR2" s="2331"/>
      <c r="AS2" s="2331"/>
      <c r="AT2" s="2331"/>
      <c r="AU2" s="2331"/>
      <c r="AV2" s="2331"/>
      <c r="AW2" s="2331"/>
      <c r="AX2" s="2331"/>
      <c r="AY2" s="2331"/>
      <c r="AZ2" s="2331"/>
      <c r="BA2" s="2331"/>
      <c r="BB2" s="2331"/>
      <c r="BC2" s="2331"/>
      <c r="BD2" s="2331"/>
      <c r="BE2" s="2331"/>
      <c r="BF2" s="2331"/>
      <c r="BG2" s="2331"/>
      <c r="BH2" s="2331"/>
      <c r="BI2" s="2331"/>
      <c r="BJ2" s="2331"/>
      <c r="BK2" s="2331"/>
      <c r="BL2" s="2331"/>
      <c r="BM2" s="2331"/>
      <c r="BN2" s="2331"/>
      <c r="BO2" s="2331"/>
      <c r="BP2" s="2331"/>
      <c r="BQ2" s="2331"/>
      <c r="BR2" s="2331"/>
      <c r="BS2" s="2331"/>
      <c r="BT2" s="2331"/>
      <c r="BU2" s="2331"/>
      <c r="BV2" s="2331"/>
      <c r="BW2" s="2331"/>
      <c r="BX2" s="2331"/>
      <c r="BY2" s="2331"/>
      <c r="BZ2" s="2331"/>
      <c r="CA2" s="2331"/>
      <c r="CB2" s="2331"/>
      <c r="CC2" s="2331"/>
      <c r="CD2" s="2331"/>
      <c r="CE2" s="2331"/>
      <c r="CF2" s="2331"/>
      <c r="CG2" s="2331"/>
      <c r="CH2" s="2331"/>
      <c r="CI2" s="2331"/>
    </row>
    <row r="3" spans="1:135" ht="9" customHeight="1" thickBot="1" x14ac:dyDescent="0.25">
      <c r="BV3" s="431"/>
      <c r="BW3" s="431"/>
      <c r="BX3" s="431"/>
      <c r="BY3" s="431"/>
      <c r="BZ3" s="431"/>
      <c r="CA3" s="431"/>
    </row>
    <row r="4" spans="1:135" s="432" customFormat="1" ht="18" customHeight="1" x14ac:dyDescent="0.2">
      <c r="A4" s="134"/>
      <c r="B4" s="134"/>
      <c r="C4" s="2332" t="s">
        <v>189</v>
      </c>
      <c r="D4" s="2333"/>
      <c r="E4" s="2333"/>
      <c r="F4" s="2333"/>
      <c r="G4" s="2333"/>
      <c r="H4" s="2333"/>
      <c r="I4" s="2333"/>
      <c r="J4" s="2333"/>
      <c r="K4" s="2333"/>
      <c r="L4" s="2333"/>
      <c r="M4" s="2333"/>
      <c r="N4" s="2333"/>
      <c r="O4" s="2333"/>
      <c r="P4" s="2333"/>
      <c r="Q4" s="2333"/>
      <c r="R4" s="2333"/>
      <c r="S4" s="2333"/>
      <c r="T4" s="2333"/>
      <c r="U4" s="2333"/>
      <c r="V4" s="2333"/>
      <c r="W4" s="2333"/>
      <c r="X4" s="2333"/>
      <c r="Y4" s="2333"/>
      <c r="Z4" s="2333"/>
      <c r="AA4" s="2333"/>
      <c r="AB4" s="2333"/>
      <c r="AC4" s="2333"/>
      <c r="AD4" s="2333"/>
      <c r="AE4" s="2333"/>
      <c r="AF4" s="2333"/>
      <c r="AG4" s="2333"/>
      <c r="AH4" s="2333"/>
      <c r="AI4" s="2333"/>
      <c r="AJ4" s="2333"/>
      <c r="AK4" s="2333"/>
      <c r="AL4" s="2333"/>
      <c r="AM4" s="2333"/>
      <c r="AN4" s="2333"/>
      <c r="AO4" s="2333"/>
      <c r="AP4" s="2333"/>
      <c r="AQ4" s="2333"/>
      <c r="AR4" s="2333"/>
      <c r="AS4" s="2333"/>
      <c r="AT4" s="2333"/>
      <c r="AU4" s="2333"/>
      <c r="AV4" s="2333"/>
      <c r="AW4" s="2333"/>
      <c r="AX4" s="2333"/>
      <c r="AY4" s="2333"/>
      <c r="AZ4" s="2333"/>
      <c r="BA4" s="2333"/>
      <c r="BB4" s="2333"/>
      <c r="BC4" s="2333"/>
      <c r="BD4" s="2333"/>
      <c r="BE4" s="2333"/>
      <c r="BF4" s="2333"/>
      <c r="BG4" s="2333"/>
      <c r="BH4" s="2333"/>
      <c r="BI4" s="2333"/>
      <c r="BJ4" s="2333"/>
      <c r="BK4" s="2333"/>
      <c r="BL4" s="2333"/>
      <c r="BM4" s="2333"/>
      <c r="BN4" s="2333"/>
      <c r="BO4" s="2333"/>
      <c r="BP4" s="2333"/>
      <c r="BQ4" s="2333"/>
      <c r="BR4" s="2333"/>
      <c r="BS4" s="2333"/>
      <c r="BT4" s="2333"/>
      <c r="BU4" s="2334"/>
      <c r="BV4" s="2342" t="s">
        <v>183</v>
      </c>
      <c r="BW4" s="2333"/>
      <c r="BX4" s="2333"/>
      <c r="BY4" s="2333"/>
      <c r="BZ4" s="2333"/>
      <c r="CA4" s="2333"/>
      <c r="CB4" s="2336" t="s">
        <v>548</v>
      </c>
      <c r="CC4" s="2337"/>
      <c r="CD4" s="2337"/>
      <c r="CE4" s="2337"/>
      <c r="CF4" s="2336" t="s">
        <v>556</v>
      </c>
      <c r="CG4" s="2337"/>
      <c r="CH4" s="2337"/>
      <c r="CI4" s="2340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</row>
    <row r="5" spans="1:135" s="433" customFormat="1" ht="9.75" customHeight="1" x14ac:dyDescent="0.2">
      <c r="C5" s="2315"/>
      <c r="D5" s="2316"/>
      <c r="E5" s="2316"/>
      <c r="F5" s="2316"/>
      <c r="G5" s="2316"/>
      <c r="H5" s="2316"/>
      <c r="I5" s="2316"/>
      <c r="J5" s="2316"/>
      <c r="K5" s="2316"/>
      <c r="L5" s="2316"/>
      <c r="M5" s="2316"/>
      <c r="N5" s="2316"/>
      <c r="O5" s="2316"/>
      <c r="P5" s="2316"/>
      <c r="Q5" s="2316"/>
      <c r="R5" s="2316"/>
      <c r="S5" s="2316"/>
      <c r="T5" s="2316"/>
      <c r="U5" s="2316"/>
      <c r="V5" s="2316"/>
      <c r="W5" s="2316"/>
      <c r="X5" s="2316"/>
      <c r="Y5" s="2316"/>
      <c r="Z5" s="2316"/>
      <c r="AA5" s="2316"/>
      <c r="AB5" s="2316"/>
      <c r="AC5" s="2316"/>
      <c r="AD5" s="2316"/>
      <c r="AE5" s="2316"/>
      <c r="AF5" s="2316"/>
      <c r="AG5" s="2316"/>
      <c r="AH5" s="2316"/>
      <c r="AI5" s="2316"/>
      <c r="AJ5" s="2316"/>
      <c r="AK5" s="2316"/>
      <c r="AL5" s="2316"/>
      <c r="AM5" s="2316"/>
      <c r="AN5" s="2316"/>
      <c r="AO5" s="2316"/>
      <c r="AP5" s="2316"/>
      <c r="AQ5" s="2316"/>
      <c r="AR5" s="2316"/>
      <c r="AS5" s="2316"/>
      <c r="AT5" s="2316"/>
      <c r="AU5" s="2316"/>
      <c r="AV5" s="2316"/>
      <c r="AW5" s="2316"/>
      <c r="AX5" s="2316"/>
      <c r="AY5" s="2316"/>
      <c r="AZ5" s="2316"/>
      <c r="BA5" s="2316"/>
      <c r="BB5" s="2316"/>
      <c r="BC5" s="2316"/>
      <c r="BD5" s="2316"/>
      <c r="BE5" s="2316"/>
      <c r="BF5" s="2316"/>
      <c r="BG5" s="2316"/>
      <c r="BH5" s="2316"/>
      <c r="BI5" s="2316"/>
      <c r="BJ5" s="2316"/>
      <c r="BK5" s="2316"/>
      <c r="BL5" s="2316"/>
      <c r="BM5" s="2316"/>
      <c r="BN5" s="2316"/>
      <c r="BO5" s="2316"/>
      <c r="BP5" s="2316"/>
      <c r="BQ5" s="2316"/>
      <c r="BR5" s="2316"/>
      <c r="BS5" s="2316"/>
      <c r="BT5" s="2316"/>
      <c r="BU5" s="2335"/>
      <c r="BV5" s="2343"/>
      <c r="BW5" s="2316"/>
      <c r="BX5" s="2316"/>
      <c r="BY5" s="2316"/>
      <c r="BZ5" s="2316"/>
      <c r="CA5" s="2316"/>
      <c r="CB5" s="2338"/>
      <c r="CC5" s="2339"/>
      <c r="CD5" s="2339"/>
      <c r="CE5" s="2339"/>
      <c r="CF5" s="2338"/>
      <c r="CG5" s="2339"/>
      <c r="CH5" s="2339"/>
      <c r="CI5" s="2341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</row>
    <row r="6" spans="1:135" s="435" customFormat="1" ht="15.75" thickBot="1" x14ac:dyDescent="0.25">
      <c r="A6" s="134"/>
      <c r="B6" s="134"/>
      <c r="C6" s="2315">
        <v>1</v>
      </c>
      <c r="D6" s="2316"/>
      <c r="E6" s="2316"/>
      <c r="F6" s="2316"/>
      <c r="G6" s="2316"/>
      <c r="H6" s="2316"/>
      <c r="I6" s="2316"/>
      <c r="J6" s="2316"/>
      <c r="K6" s="2316"/>
      <c r="L6" s="2316"/>
      <c r="M6" s="2316"/>
      <c r="N6" s="2316"/>
      <c r="O6" s="2316"/>
      <c r="P6" s="2316"/>
      <c r="Q6" s="2316"/>
      <c r="R6" s="2316"/>
      <c r="S6" s="2316"/>
      <c r="T6" s="2316"/>
      <c r="U6" s="2316"/>
      <c r="V6" s="2316"/>
      <c r="W6" s="2316"/>
      <c r="X6" s="2316"/>
      <c r="Y6" s="2316"/>
      <c r="Z6" s="2316"/>
      <c r="AA6" s="2316"/>
      <c r="AB6" s="2316"/>
      <c r="AC6" s="2316"/>
      <c r="AD6" s="2316"/>
      <c r="AE6" s="2316"/>
      <c r="AF6" s="2316"/>
      <c r="AG6" s="2316"/>
      <c r="AH6" s="2316"/>
      <c r="AI6" s="2316"/>
      <c r="AJ6" s="2316"/>
      <c r="AK6" s="2316"/>
      <c r="AL6" s="2316"/>
      <c r="AM6" s="2316"/>
      <c r="AN6" s="2316"/>
      <c r="AO6" s="2316"/>
      <c r="AP6" s="2316"/>
      <c r="AQ6" s="2316"/>
      <c r="AR6" s="2316"/>
      <c r="AS6" s="2316"/>
      <c r="AT6" s="2316"/>
      <c r="AU6" s="2316"/>
      <c r="AV6" s="2316"/>
      <c r="AW6" s="2316"/>
      <c r="AX6" s="2316"/>
      <c r="AY6" s="2316"/>
      <c r="AZ6" s="2316"/>
      <c r="BA6" s="2316"/>
      <c r="BB6" s="2316"/>
      <c r="BC6" s="2316"/>
      <c r="BD6" s="2316"/>
      <c r="BE6" s="2316"/>
      <c r="BF6" s="2316"/>
      <c r="BG6" s="434"/>
      <c r="BH6" s="434"/>
      <c r="BI6" s="434"/>
      <c r="BJ6" s="434"/>
      <c r="BK6" s="434"/>
      <c r="BL6" s="434"/>
      <c r="BM6" s="434"/>
      <c r="BN6" s="434"/>
      <c r="BO6" s="434"/>
      <c r="BP6" s="434"/>
      <c r="BQ6" s="434"/>
      <c r="BR6" s="434"/>
      <c r="BS6" s="434"/>
      <c r="BT6" s="434"/>
      <c r="BU6" s="434"/>
      <c r="BV6" s="2313">
        <v>2</v>
      </c>
      <c r="BW6" s="2314"/>
      <c r="BX6" s="2314"/>
      <c r="BY6" s="2314"/>
      <c r="BZ6" s="2314"/>
      <c r="CA6" s="2314"/>
      <c r="CB6" s="2317">
        <v>3</v>
      </c>
      <c r="CC6" s="2318"/>
      <c r="CD6" s="2318"/>
      <c r="CE6" s="2318"/>
      <c r="CF6" s="2317">
        <v>4</v>
      </c>
      <c r="CG6" s="2318"/>
      <c r="CH6" s="2318"/>
      <c r="CI6" s="2319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</row>
    <row r="7" spans="1:135" s="436" customFormat="1" ht="15" customHeight="1" x14ac:dyDescent="0.2">
      <c r="A7" s="134" t="s">
        <v>136</v>
      </c>
      <c r="B7" s="134"/>
      <c r="C7" s="574"/>
      <c r="D7" s="2094" t="s">
        <v>702</v>
      </c>
      <c r="E7" s="2094"/>
      <c r="F7" s="2094"/>
      <c r="G7" s="2094"/>
      <c r="H7" s="2094"/>
      <c r="I7" s="2094"/>
      <c r="J7" s="2094"/>
      <c r="K7" s="2094"/>
      <c r="L7" s="2094"/>
      <c r="M7" s="2094"/>
      <c r="N7" s="2094"/>
      <c r="O7" s="2094"/>
      <c r="P7" s="2094"/>
      <c r="Q7" s="2094"/>
      <c r="R7" s="2094"/>
      <c r="S7" s="2094"/>
      <c r="T7" s="2094"/>
      <c r="U7" s="2094"/>
      <c r="V7" s="2094"/>
      <c r="W7" s="2094"/>
      <c r="X7" s="2094"/>
      <c r="Y7" s="2094"/>
      <c r="Z7" s="2094"/>
      <c r="AA7" s="2094"/>
      <c r="AB7" s="2094"/>
      <c r="AC7" s="2094"/>
      <c r="AD7" s="2094"/>
      <c r="AE7" s="2094"/>
      <c r="AF7" s="2094"/>
      <c r="AG7" s="2094"/>
      <c r="AH7" s="2094"/>
      <c r="AI7" s="2094"/>
      <c r="AJ7" s="2094"/>
      <c r="AK7" s="2094"/>
      <c r="AL7" s="2094"/>
      <c r="AM7" s="2094"/>
      <c r="AN7" s="2094"/>
      <c r="AO7" s="2094"/>
      <c r="AP7" s="2094"/>
      <c r="AQ7" s="2094"/>
      <c r="AR7" s="2094"/>
      <c r="AS7" s="2094"/>
      <c r="AT7" s="2094"/>
      <c r="AU7" s="2094"/>
      <c r="AV7" s="2094"/>
      <c r="AW7" s="2094"/>
      <c r="AX7" s="2094"/>
      <c r="AY7" s="2094"/>
      <c r="AZ7" s="2094"/>
      <c r="BA7" s="2094"/>
      <c r="BB7" s="2094"/>
      <c r="BC7" s="2094"/>
      <c r="BD7" s="2094"/>
      <c r="BE7" s="2094"/>
      <c r="BF7" s="2094"/>
      <c r="BG7" s="2094"/>
      <c r="BH7" s="2094"/>
      <c r="BI7" s="2094"/>
      <c r="BJ7" s="2094"/>
      <c r="BK7" s="2094"/>
      <c r="BL7" s="2094"/>
      <c r="BM7" s="2094"/>
      <c r="BN7" s="2094"/>
      <c r="BO7" s="2094"/>
      <c r="BP7" s="2094"/>
      <c r="BQ7" s="2094"/>
      <c r="BR7" s="2094"/>
      <c r="BS7" s="2094"/>
      <c r="BT7" s="2094"/>
      <c r="BU7" s="2094"/>
      <c r="BV7" s="2294">
        <v>5900</v>
      </c>
      <c r="BW7" s="2295"/>
      <c r="BX7" s="2295"/>
      <c r="BY7" s="2295"/>
      <c r="BZ7" s="2295"/>
      <c r="CA7" s="2295"/>
      <c r="CB7" s="2323">
        <f>SUM(CB9:CE14)</f>
        <v>7756</v>
      </c>
      <c r="CC7" s="2324"/>
      <c r="CD7" s="2324"/>
      <c r="CE7" s="2324"/>
      <c r="CF7" s="2323">
        <f>SUM(CF9:CI14)</f>
        <v>108647</v>
      </c>
      <c r="CG7" s="2324"/>
      <c r="CH7" s="2324"/>
      <c r="CI7" s="2325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</row>
    <row r="8" spans="1:135" s="134" customFormat="1" ht="15" customHeight="1" x14ac:dyDescent="0.2">
      <c r="C8" s="574"/>
      <c r="D8" s="2094" t="s">
        <v>191</v>
      </c>
      <c r="E8" s="2094"/>
      <c r="F8" s="2094"/>
      <c r="G8" s="2094"/>
      <c r="H8" s="2094"/>
      <c r="I8" s="2094"/>
      <c r="J8" s="2094"/>
      <c r="K8" s="2094"/>
      <c r="L8" s="2094"/>
      <c r="M8" s="2094"/>
      <c r="N8" s="2094"/>
      <c r="O8" s="2094"/>
      <c r="P8" s="2094"/>
      <c r="Q8" s="2094"/>
      <c r="R8" s="2094"/>
      <c r="S8" s="2094"/>
      <c r="T8" s="2094"/>
      <c r="U8" s="2094"/>
      <c r="V8" s="2094"/>
      <c r="W8" s="2094"/>
      <c r="X8" s="2094"/>
      <c r="Y8" s="2094"/>
      <c r="Z8" s="2094"/>
      <c r="AA8" s="2094"/>
      <c r="AB8" s="2094"/>
      <c r="AC8" s="2094"/>
      <c r="AD8" s="2094"/>
      <c r="AE8" s="2094"/>
      <c r="AF8" s="2094"/>
      <c r="AG8" s="2094"/>
      <c r="AH8" s="2094"/>
      <c r="AI8" s="2094"/>
      <c r="AJ8" s="2094"/>
      <c r="AK8" s="2094"/>
      <c r="AL8" s="2094"/>
      <c r="AM8" s="2094"/>
      <c r="AN8" s="2094"/>
      <c r="AO8" s="2094"/>
      <c r="AP8" s="2094"/>
      <c r="AQ8" s="2094"/>
      <c r="AR8" s="2094"/>
      <c r="AS8" s="2094"/>
      <c r="AT8" s="2094"/>
      <c r="AU8" s="2094"/>
      <c r="AV8" s="2094"/>
      <c r="AW8" s="2094"/>
      <c r="AX8" s="2094"/>
      <c r="AY8" s="2094"/>
      <c r="AZ8" s="2094"/>
      <c r="BA8" s="2094"/>
      <c r="BB8" s="2094"/>
      <c r="BC8" s="2094"/>
      <c r="BD8" s="2094"/>
      <c r="BE8" s="2094"/>
      <c r="BF8" s="2094"/>
      <c r="BG8" s="2094"/>
      <c r="BH8" s="2094"/>
      <c r="BI8" s="2094"/>
      <c r="BJ8" s="2094"/>
      <c r="BK8" s="2094"/>
      <c r="BL8" s="2094"/>
      <c r="BM8" s="2094"/>
      <c r="BN8" s="2094"/>
      <c r="BO8" s="2094"/>
      <c r="BP8" s="2094"/>
      <c r="BQ8" s="2094"/>
      <c r="BR8" s="2094"/>
      <c r="BS8" s="2094"/>
      <c r="BT8" s="2094"/>
      <c r="BU8" s="2094"/>
      <c r="BV8" s="2287"/>
      <c r="BW8" s="2288"/>
      <c r="BX8" s="2288"/>
      <c r="BY8" s="2288"/>
      <c r="BZ8" s="2288"/>
      <c r="CA8" s="2288"/>
      <c r="CB8" s="1875"/>
      <c r="CC8" s="2326"/>
      <c r="CD8" s="2326"/>
      <c r="CE8" s="2326"/>
      <c r="CF8" s="1875"/>
      <c r="CG8" s="2326"/>
      <c r="CH8" s="2326"/>
      <c r="CI8" s="2327"/>
    </row>
    <row r="9" spans="1:135" s="134" customFormat="1" ht="15" customHeight="1" x14ac:dyDescent="0.2">
      <c r="C9" s="575"/>
      <c r="D9" s="2312" t="s">
        <v>703</v>
      </c>
      <c r="E9" s="2312"/>
      <c r="F9" s="2312"/>
      <c r="G9" s="2312"/>
      <c r="H9" s="2312"/>
      <c r="I9" s="2312"/>
      <c r="J9" s="2312"/>
      <c r="K9" s="2312"/>
      <c r="L9" s="2312"/>
      <c r="M9" s="2312"/>
      <c r="N9" s="2312"/>
      <c r="O9" s="2312"/>
      <c r="P9" s="2312"/>
      <c r="Q9" s="2312"/>
      <c r="R9" s="2312"/>
      <c r="S9" s="2312"/>
      <c r="T9" s="2312"/>
      <c r="U9" s="2312"/>
      <c r="V9" s="2312"/>
      <c r="W9" s="2312"/>
      <c r="X9" s="2312"/>
      <c r="Y9" s="2312"/>
      <c r="Z9" s="2312"/>
      <c r="AA9" s="2312"/>
      <c r="AB9" s="2312"/>
      <c r="AC9" s="2312"/>
      <c r="AD9" s="2312"/>
      <c r="AE9" s="2312"/>
      <c r="AF9" s="2312"/>
      <c r="AG9" s="2312"/>
      <c r="AH9" s="2312"/>
      <c r="AI9" s="2312"/>
      <c r="AJ9" s="2312"/>
      <c r="AK9" s="2312"/>
      <c r="AL9" s="2312"/>
      <c r="AM9" s="2312"/>
      <c r="AN9" s="2312"/>
      <c r="AO9" s="2312"/>
      <c r="AP9" s="2312"/>
      <c r="AQ9" s="2312"/>
      <c r="AR9" s="2312"/>
      <c r="AS9" s="2312"/>
      <c r="AT9" s="2312"/>
      <c r="AU9" s="2312"/>
      <c r="AV9" s="2312"/>
      <c r="AW9" s="2312"/>
      <c r="AX9" s="2312"/>
      <c r="AY9" s="2312"/>
      <c r="AZ9" s="2312"/>
      <c r="BA9" s="2312"/>
      <c r="BB9" s="2312"/>
      <c r="BC9" s="2312"/>
      <c r="BD9" s="2312"/>
      <c r="BE9" s="2312"/>
      <c r="BF9" s="2312"/>
      <c r="BG9" s="2312"/>
      <c r="BH9" s="2312"/>
      <c r="BI9" s="2312"/>
      <c r="BJ9" s="2312"/>
      <c r="BK9" s="2312"/>
      <c r="BL9" s="2312"/>
      <c r="BM9" s="2312"/>
      <c r="BN9" s="2312"/>
      <c r="BO9" s="2312"/>
      <c r="BP9" s="2312"/>
      <c r="BQ9" s="2312"/>
      <c r="BR9" s="2312"/>
      <c r="BS9" s="2312"/>
      <c r="BT9" s="2312"/>
      <c r="BU9" s="2312"/>
      <c r="BV9" s="2285">
        <v>5901</v>
      </c>
      <c r="BW9" s="2286"/>
      <c r="BX9" s="2286"/>
      <c r="BY9" s="2286"/>
      <c r="BZ9" s="2286"/>
      <c r="CA9" s="2286"/>
      <c r="CB9" s="2328">
        <v>0</v>
      </c>
      <c r="CC9" s="2329"/>
      <c r="CD9" s="2329"/>
      <c r="CE9" s="2329"/>
      <c r="CF9" s="2328">
        <v>0</v>
      </c>
      <c r="CG9" s="2329"/>
      <c r="CH9" s="2329"/>
      <c r="CI9" s="2330"/>
    </row>
    <row r="10" spans="1:135" s="134" customFormat="1" ht="15" customHeight="1" x14ac:dyDescent="0.2">
      <c r="C10" s="575"/>
      <c r="D10" s="2094" t="s">
        <v>704</v>
      </c>
      <c r="E10" s="2293"/>
      <c r="F10" s="2293"/>
      <c r="G10" s="2293"/>
      <c r="H10" s="2293"/>
      <c r="I10" s="2293"/>
      <c r="J10" s="2293"/>
      <c r="K10" s="2293"/>
      <c r="L10" s="2293"/>
      <c r="M10" s="2293"/>
      <c r="N10" s="2293"/>
      <c r="O10" s="2293"/>
      <c r="P10" s="2293"/>
      <c r="Q10" s="2293"/>
      <c r="R10" s="2293"/>
      <c r="S10" s="2293"/>
      <c r="T10" s="2293"/>
      <c r="U10" s="2293"/>
      <c r="V10" s="2293"/>
      <c r="W10" s="2293"/>
      <c r="X10" s="2293"/>
      <c r="Y10" s="2293"/>
      <c r="Z10" s="2293"/>
      <c r="AA10" s="2293"/>
      <c r="AB10" s="2293"/>
      <c r="AC10" s="2293"/>
      <c r="AD10" s="2293"/>
      <c r="AE10" s="2293"/>
      <c r="AF10" s="2293"/>
      <c r="AG10" s="2293"/>
      <c r="AH10" s="2293"/>
      <c r="AI10" s="2293"/>
      <c r="AJ10" s="2293"/>
      <c r="AK10" s="2293"/>
      <c r="AL10" s="2293"/>
      <c r="AM10" s="2293"/>
      <c r="AN10" s="2293"/>
      <c r="AO10" s="2293"/>
      <c r="AP10" s="2293"/>
      <c r="AQ10" s="2293"/>
      <c r="AR10" s="2293"/>
      <c r="AS10" s="2293"/>
      <c r="AT10" s="2293"/>
      <c r="AU10" s="2293"/>
      <c r="AV10" s="2293"/>
      <c r="AW10" s="2293"/>
      <c r="AX10" s="2293"/>
      <c r="AY10" s="2293"/>
      <c r="AZ10" s="2293"/>
      <c r="BA10" s="2293"/>
      <c r="BB10" s="2293"/>
      <c r="BC10" s="2293"/>
      <c r="BD10" s="2293"/>
      <c r="BE10" s="2293"/>
      <c r="BF10" s="2293"/>
      <c r="BG10" s="2293"/>
      <c r="BH10" s="2293"/>
      <c r="BI10" s="2293"/>
      <c r="BJ10" s="2293"/>
      <c r="BK10" s="2293"/>
      <c r="BL10" s="2293"/>
      <c r="BM10" s="2293"/>
      <c r="BN10" s="2293"/>
      <c r="BO10" s="2293"/>
      <c r="BP10" s="2293"/>
      <c r="BQ10" s="2293"/>
      <c r="BR10" s="2293"/>
      <c r="BS10" s="2293"/>
      <c r="BT10" s="2293"/>
      <c r="BU10" s="2293"/>
      <c r="BV10" s="2285">
        <v>5902</v>
      </c>
      <c r="BW10" s="2286"/>
      <c r="BX10" s="2286"/>
      <c r="BY10" s="2286"/>
      <c r="BZ10" s="2286"/>
      <c r="CA10" s="2286"/>
      <c r="CB10" s="2281">
        <v>0</v>
      </c>
      <c r="CC10" s="2302"/>
      <c r="CD10" s="2302"/>
      <c r="CE10" s="2302"/>
      <c r="CF10" s="2320">
        <v>0</v>
      </c>
      <c r="CG10" s="2321"/>
      <c r="CH10" s="2321"/>
      <c r="CI10" s="2322"/>
    </row>
    <row r="11" spans="1:135" s="134" customFormat="1" ht="36" customHeight="1" x14ac:dyDescent="0.2">
      <c r="C11" s="575"/>
      <c r="D11" s="1569" t="s">
        <v>705</v>
      </c>
      <c r="E11" s="1569"/>
      <c r="F11" s="1569"/>
      <c r="G11" s="1569"/>
      <c r="H11" s="1569"/>
      <c r="I11" s="1569"/>
      <c r="J11" s="1569"/>
      <c r="K11" s="1569"/>
      <c r="L11" s="1569"/>
      <c r="M11" s="1569"/>
      <c r="N11" s="1569"/>
      <c r="O11" s="1569"/>
      <c r="P11" s="1569"/>
      <c r="Q11" s="1569"/>
      <c r="R11" s="1569"/>
      <c r="S11" s="1569"/>
      <c r="T11" s="1569"/>
      <c r="U11" s="1569"/>
      <c r="V11" s="1569"/>
      <c r="W11" s="1569"/>
      <c r="X11" s="1569"/>
      <c r="Y11" s="1569"/>
      <c r="Z11" s="1569"/>
      <c r="AA11" s="1569"/>
      <c r="AB11" s="1569"/>
      <c r="AC11" s="1569"/>
      <c r="AD11" s="1569"/>
      <c r="AE11" s="1569"/>
      <c r="AF11" s="1569"/>
      <c r="AG11" s="1569"/>
      <c r="AH11" s="1569"/>
      <c r="AI11" s="1569"/>
      <c r="AJ11" s="1569"/>
      <c r="AK11" s="1569"/>
      <c r="AL11" s="1569"/>
      <c r="AM11" s="1569"/>
      <c r="AN11" s="1569"/>
      <c r="AO11" s="1569"/>
      <c r="AP11" s="1569"/>
      <c r="AQ11" s="1569"/>
      <c r="AR11" s="1569"/>
      <c r="AS11" s="1569"/>
      <c r="AT11" s="1569"/>
      <c r="AU11" s="1569"/>
      <c r="AV11" s="1569"/>
      <c r="AW11" s="1569"/>
      <c r="AX11" s="1569"/>
      <c r="AY11" s="1569"/>
      <c r="AZ11" s="1569"/>
      <c r="BA11" s="1569"/>
      <c r="BB11" s="1569"/>
      <c r="BC11" s="1569"/>
      <c r="BD11" s="1569"/>
      <c r="BE11" s="1569"/>
      <c r="BF11" s="1569"/>
      <c r="BG11" s="1569"/>
      <c r="BH11" s="1569"/>
      <c r="BI11" s="1569"/>
      <c r="BJ11" s="1569"/>
      <c r="BK11" s="1569"/>
      <c r="BL11" s="1569"/>
      <c r="BM11" s="1569"/>
      <c r="BN11" s="1569"/>
      <c r="BO11" s="1569"/>
      <c r="BP11" s="1569"/>
      <c r="BQ11" s="1569"/>
      <c r="BR11" s="1569"/>
      <c r="BS11" s="1569"/>
      <c r="BT11" s="1569"/>
      <c r="BU11" s="1569"/>
      <c r="BV11" s="2285">
        <v>5903</v>
      </c>
      <c r="BW11" s="2286"/>
      <c r="BX11" s="2286"/>
      <c r="BY11" s="2286"/>
      <c r="BZ11" s="2286"/>
      <c r="CA11" s="2286"/>
      <c r="CB11" s="2281">
        <v>0</v>
      </c>
      <c r="CC11" s="2302"/>
      <c r="CD11" s="2302"/>
      <c r="CE11" s="2302"/>
      <c r="CF11" s="2307" t="s">
        <v>156</v>
      </c>
      <c r="CG11" s="2308"/>
      <c r="CH11" s="2308"/>
      <c r="CI11" s="2309"/>
    </row>
    <row r="12" spans="1:135" s="134" customFormat="1" ht="36" customHeight="1" x14ac:dyDescent="0.2">
      <c r="C12" s="2311" t="s">
        <v>706</v>
      </c>
      <c r="D12" s="1521"/>
      <c r="E12" s="1521"/>
      <c r="F12" s="1521"/>
      <c r="G12" s="1521"/>
      <c r="H12" s="1521"/>
      <c r="I12" s="1521"/>
      <c r="J12" s="1521"/>
      <c r="K12" s="1521"/>
      <c r="L12" s="1521"/>
      <c r="M12" s="1521"/>
      <c r="N12" s="1521"/>
      <c r="O12" s="1521"/>
      <c r="P12" s="1521"/>
      <c r="Q12" s="1521"/>
      <c r="R12" s="1521"/>
      <c r="S12" s="1521"/>
      <c r="T12" s="1521"/>
      <c r="U12" s="1521"/>
      <c r="V12" s="1521"/>
      <c r="W12" s="1521"/>
      <c r="X12" s="1521"/>
      <c r="Y12" s="1521"/>
      <c r="Z12" s="1521"/>
      <c r="AA12" s="1521"/>
      <c r="AB12" s="1521"/>
      <c r="AC12" s="1521"/>
      <c r="AD12" s="1521"/>
      <c r="AE12" s="1521"/>
      <c r="AF12" s="1521"/>
      <c r="AG12" s="1521"/>
      <c r="AH12" s="1521"/>
      <c r="AI12" s="1521"/>
      <c r="AJ12" s="1521"/>
      <c r="AK12" s="1521"/>
      <c r="AL12" s="1521"/>
      <c r="AM12" s="1521"/>
      <c r="AN12" s="1521"/>
      <c r="AO12" s="1521"/>
      <c r="AP12" s="1521"/>
      <c r="AQ12" s="1521"/>
      <c r="AR12" s="1521"/>
      <c r="AS12" s="1521"/>
      <c r="AT12" s="1521"/>
      <c r="AU12" s="1521"/>
      <c r="AV12" s="1521"/>
      <c r="AW12" s="1521"/>
      <c r="AX12" s="1521"/>
      <c r="AY12" s="1521"/>
      <c r="AZ12" s="1521"/>
      <c r="BA12" s="1521"/>
      <c r="BB12" s="1521"/>
      <c r="BC12" s="1521"/>
      <c r="BD12" s="1521"/>
      <c r="BE12" s="1521"/>
      <c r="BF12" s="1521"/>
      <c r="BG12" s="1521"/>
      <c r="BH12" s="1521"/>
      <c r="BI12" s="1521"/>
      <c r="BJ12" s="1521"/>
      <c r="BK12" s="1521"/>
      <c r="BL12" s="1521"/>
      <c r="BM12" s="1521"/>
      <c r="BN12" s="1521"/>
      <c r="BO12" s="1521"/>
      <c r="BP12" s="1521"/>
      <c r="BQ12" s="1521"/>
      <c r="BR12" s="1521"/>
      <c r="BS12" s="1521"/>
      <c r="BT12" s="1521"/>
      <c r="BU12" s="1109"/>
      <c r="BV12" s="2285">
        <v>5904</v>
      </c>
      <c r="BW12" s="2286"/>
      <c r="BX12" s="2286"/>
      <c r="BY12" s="2286"/>
      <c r="BZ12" s="2286"/>
      <c r="CA12" s="2286"/>
      <c r="CB12" s="2281">
        <v>0</v>
      </c>
      <c r="CC12" s="2302"/>
      <c r="CD12" s="2302"/>
      <c r="CE12" s="2302"/>
      <c r="CF12" s="2303">
        <v>0</v>
      </c>
      <c r="CG12" s="2304"/>
      <c r="CH12" s="2304"/>
      <c r="CI12" s="2305"/>
    </row>
    <row r="13" spans="1:135" s="134" customFormat="1" ht="15" customHeight="1" x14ac:dyDescent="0.2">
      <c r="C13" s="1143"/>
      <c r="D13" s="2094" t="s">
        <v>707</v>
      </c>
      <c r="E13" s="2094"/>
      <c r="F13" s="2094"/>
      <c r="G13" s="2094"/>
      <c r="H13" s="2094"/>
      <c r="I13" s="2094"/>
      <c r="J13" s="2094"/>
      <c r="K13" s="2094"/>
      <c r="L13" s="2094"/>
      <c r="M13" s="2094"/>
      <c r="N13" s="2094"/>
      <c r="O13" s="2094"/>
      <c r="P13" s="2094"/>
      <c r="Q13" s="2094"/>
      <c r="R13" s="2094"/>
      <c r="S13" s="2094"/>
      <c r="T13" s="2094"/>
      <c r="U13" s="2094"/>
      <c r="V13" s="2094"/>
      <c r="W13" s="2094"/>
      <c r="X13" s="2094"/>
      <c r="Y13" s="2094"/>
      <c r="Z13" s="2094"/>
      <c r="AA13" s="2094"/>
      <c r="AB13" s="2094"/>
      <c r="AC13" s="2094"/>
      <c r="AD13" s="2094"/>
      <c r="AE13" s="2094"/>
      <c r="AF13" s="2094"/>
      <c r="AG13" s="2094"/>
      <c r="AH13" s="2094"/>
      <c r="AI13" s="2094"/>
      <c r="AJ13" s="2094"/>
      <c r="AK13" s="2094"/>
      <c r="AL13" s="2094"/>
      <c r="AM13" s="2094"/>
      <c r="AN13" s="2094"/>
      <c r="AO13" s="2094"/>
      <c r="AP13" s="2094"/>
      <c r="AQ13" s="2094"/>
      <c r="AR13" s="2094"/>
      <c r="AS13" s="2094"/>
      <c r="AT13" s="2094"/>
      <c r="AU13" s="2094"/>
      <c r="AV13" s="2094"/>
      <c r="AW13" s="2094"/>
      <c r="AX13" s="2094"/>
      <c r="AY13" s="2094"/>
      <c r="AZ13" s="2094"/>
      <c r="BA13" s="2094"/>
      <c r="BB13" s="2094"/>
      <c r="BC13" s="2094"/>
      <c r="BD13" s="2094"/>
      <c r="BE13" s="2094"/>
      <c r="BF13" s="2094"/>
      <c r="BG13" s="2094"/>
      <c r="BH13" s="2094"/>
      <c r="BI13" s="2094"/>
      <c r="BJ13" s="2094"/>
      <c r="BK13" s="2094"/>
      <c r="BL13" s="2094"/>
      <c r="BM13" s="2094"/>
      <c r="BN13" s="2094"/>
      <c r="BO13" s="2094"/>
      <c r="BP13" s="2094"/>
      <c r="BQ13" s="2094"/>
      <c r="BR13" s="2094"/>
      <c r="BS13" s="2094"/>
      <c r="BT13" s="2094"/>
      <c r="BU13" s="2296"/>
      <c r="BV13" s="2285">
        <v>5905</v>
      </c>
      <c r="BW13" s="2286"/>
      <c r="BX13" s="2286"/>
      <c r="BY13" s="2286"/>
      <c r="BZ13" s="2286"/>
      <c r="CA13" s="2286"/>
      <c r="CB13" s="2281">
        <v>0</v>
      </c>
      <c r="CC13" s="2302"/>
      <c r="CD13" s="2302"/>
      <c r="CE13" s="2302"/>
      <c r="CF13" s="2281">
        <v>102906</v>
      </c>
      <c r="CG13" s="2302"/>
      <c r="CH13" s="2302"/>
      <c r="CI13" s="2306"/>
    </row>
    <row r="14" spans="1:135" s="134" customFormat="1" ht="15" customHeight="1" thickBot="1" x14ac:dyDescent="0.25">
      <c r="C14" s="564"/>
      <c r="D14" s="2279" t="s">
        <v>708</v>
      </c>
      <c r="E14" s="2279"/>
      <c r="F14" s="2279"/>
      <c r="G14" s="2279"/>
      <c r="H14" s="2279"/>
      <c r="I14" s="2279"/>
      <c r="J14" s="2279"/>
      <c r="K14" s="2279"/>
      <c r="L14" s="2279"/>
      <c r="M14" s="2279"/>
      <c r="N14" s="2279"/>
      <c r="O14" s="2279"/>
      <c r="P14" s="2279"/>
      <c r="Q14" s="2279"/>
      <c r="R14" s="2279"/>
      <c r="S14" s="2279"/>
      <c r="T14" s="2279"/>
      <c r="U14" s="2279"/>
      <c r="V14" s="2279"/>
      <c r="W14" s="2279"/>
      <c r="X14" s="2279"/>
      <c r="Y14" s="2279"/>
      <c r="Z14" s="2279"/>
      <c r="AA14" s="2279"/>
      <c r="AB14" s="2279"/>
      <c r="AC14" s="2279"/>
      <c r="AD14" s="2279"/>
      <c r="AE14" s="2279"/>
      <c r="AF14" s="2279"/>
      <c r="AG14" s="2279"/>
      <c r="AH14" s="2279"/>
      <c r="AI14" s="2279"/>
      <c r="AJ14" s="2279"/>
      <c r="AK14" s="2279"/>
      <c r="AL14" s="2279"/>
      <c r="AM14" s="2279"/>
      <c r="AN14" s="2279"/>
      <c r="AO14" s="2279"/>
      <c r="AP14" s="2279"/>
      <c r="AQ14" s="2279"/>
      <c r="AR14" s="2279"/>
      <c r="AS14" s="2279"/>
      <c r="AT14" s="2279"/>
      <c r="AU14" s="2279"/>
      <c r="AV14" s="2279"/>
      <c r="AW14" s="2279"/>
      <c r="AX14" s="2279"/>
      <c r="AY14" s="2279"/>
      <c r="AZ14" s="2279"/>
      <c r="BA14" s="2279"/>
      <c r="BB14" s="2279"/>
      <c r="BC14" s="2279"/>
      <c r="BD14" s="2279"/>
      <c r="BE14" s="2279"/>
      <c r="BF14" s="2279"/>
      <c r="BG14" s="2279"/>
      <c r="BH14" s="2279"/>
      <c r="BI14" s="2279"/>
      <c r="BJ14" s="2279"/>
      <c r="BK14" s="2279"/>
      <c r="BL14" s="2279"/>
      <c r="BM14" s="2279"/>
      <c r="BN14" s="2279"/>
      <c r="BO14" s="2279"/>
      <c r="BP14" s="2279"/>
      <c r="BQ14" s="2279"/>
      <c r="BR14" s="2279"/>
      <c r="BS14" s="2279"/>
      <c r="BT14" s="2279"/>
      <c r="BU14" s="2280"/>
      <c r="BV14" s="2291">
        <v>5906</v>
      </c>
      <c r="BW14" s="2292"/>
      <c r="BX14" s="2292"/>
      <c r="BY14" s="2292"/>
      <c r="BZ14" s="2292"/>
      <c r="CA14" s="2292"/>
      <c r="CB14" s="2281">
        <v>7756</v>
      </c>
      <c r="CC14" s="2282"/>
      <c r="CD14" s="2282"/>
      <c r="CE14" s="2282"/>
      <c r="CF14" s="2281">
        <v>5741</v>
      </c>
      <c r="CG14" s="2282"/>
      <c r="CH14" s="2282"/>
      <c r="CI14" s="2310"/>
    </row>
    <row r="15" spans="1:135" s="134" customFormat="1" ht="36" customHeight="1" x14ac:dyDescent="0.2">
      <c r="A15" s="134" t="s">
        <v>137</v>
      </c>
      <c r="C15" s="2297" t="s">
        <v>189</v>
      </c>
      <c r="D15" s="2298"/>
      <c r="E15" s="2298"/>
      <c r="F15" s="2298"/>
      <c r="G15" s="2298"/>
      <c r="H15" s="2298"/>
      <c r="I15" s="2298"/>
      <c r="J15" s="2298"/>
      <c r="K15" s="2298"/>
      <c r="L15" s="2298"/>
      <c r="M15" s="2298"/>
      <c r="N15" s="2298"/>
      <c r="O15" s="2298"/>
      <c r="P15" s="2298"/>
      <c r="Q15" s="2298"/>
      <c r="R15" s="2298"/>
      <c r="S15" s="2298"/>
      <c r="T15" s="2298"/>
      <c r="U15" s="2298"/>
      <c r="V15" s="2298"/>
      <c r="W15" s="2298"/>
      <c r="X15" s="2298"/>
      <c r="Y15" s="2298"/>
      <c r="Z15" s="2298"/>
      <c r="AA15" s="2298"/>
      <c r="AB15" s="2298"/>
      <c r="AC15" s="2298"/>
      <c r="AD15" s="2298"/>
      <c r="AE15" s="2298"/>
      <c r="AF15" s="2298"/>
      <c r="AG15" s="2298"/>
      <c r="AH15" s="2298"/>
      <c r="AI15" s="2298"/>
      <c r="AJ15" s="2298"/>
      <c r="AK15" s="2298"/>
      <c r="AL15" s="2298"/>
      <c r="AM15" s="2298"/>
      <c r="AN15" s="2298"/>
      <c r="AO15" s="2298"/>
      <c r="AP15" s="2298"/>
      <c r="AQ15" s="2298"/>
      <c r="AR15" s="2298"/>
      <c r="AS15" s="2298"/>
      <c r="AT15" s="2298"/>
      <c r="AU15" s="2298"/>
      <c r="AV15" s="2298"/>
      <c r="AW15" s="2298"/>
      <c r="AX15" s="2298"/>
      <c r="AY15" s="2298"/>
      <c r="AZ15" s="2298"/>
      <c r="BA15" s="2298"/>
      <c r="BB15" s="2298"/>
      <c r="BC15" s="2298"/>
      <c r="BD15" s="2298"/>
      <c r="BE15" s="2298"/>
      <c r="BF15" s="2298"/>
      <c r="BG15" s="437"/>
      <c r="BH15" s="437"/>
      <c r="BI15" s="437"/>
      <c r="BJ15" s="437"/>
      <c r="BK15" s="437"/>
      <c r="BL15" s="437"/>
      <c r="BM15" s="437"/>
      <c r="BN15" s="437"/>
      <c r="BO15" s="437"/>
      <c r="BP15" s="437"/>
      <c r="BQ15" s="437"/>
      <c r="BR15" s="437"/>
      <c r="BS15" s="437"/>
      <c r="BT15" s="437"/>
      <c r="BU15" s="438"/>
      <c r="BV15" s="2299" t="s">
        <v>183</v>
      </c>
      <c r="BW15" s="2300"/>
      <c r="BX15" s="2300"/>
      <c r="BY15" s="2300"/>
      <c r="BZ15" s="2300"/>
      <c r="CA15" s="2301"/>
      <c r="CB15" s="439" t="s">
        <v>698</v>
      </c>
      <c r="CC15" s="440" t="s">
        <v>699</v>
      </c>
      <c r="CD15" s="441" t="s">
        <v>700</v>
      </c>
      <c r="CE15" s="441" t="s">
        <v>701</v>
      </c>
      <c r="CF15" s="439" t="s">
        <v>698</v>
      </c>
      <c r="CG15" s="440" t="s">
        <v>699</v>
      </c>
      <c r="CH15" s="441" t="s">
        <v>700</v>
      </c>
      <c r="CI15" s="441" t="s">
        <v>701</v>
      </c>
    </row>
    <row r="16" spans="1:135" s="134" customFormat="1" ht="27" customHeight="1" x14ac:dyDescent="0.2">
      <c r="A16" s="134" t="s">
        <v>136</v>
      </c>
      <c r="C16" s="575"/>
      <c r="D16" s="2284" t="s">
        <v>709</v>
      </c>
      <c r="E16" s="2284"/>
      <c r="F16" s="2284"/>
      <c r="G16" s="2284"/>
      <c r="H16" s="2284"/>
      <c r="I16" s="2284"/>
      <c r="J16" s="2284"/>
      <c r="K16" s="2284"/>
      <c r="L16" s="2284"/>
      <c r="M16" s="2284"/>
      <c r="N16" s="2284"/>
      <c r="O16" s="2284"/>
      <c r="P16" s="2284"/>
      <c r="Q16" s="2284"/>
      <c r="R16" s="2284"/>
      <c r="S16" s="2284"/>
      <c r="T16" s="2284"/>
      <c r="U16" s="2284"/>
      <c r="V16" s="2284"/>
      <c r="W16" s="2284"/>
      <c r="X16" s="2284"/>
      <c r="Y16" s="2284"/>
      <c r="Z16" s="2284"/>
      <c r="AA16" s="2284"/>
      <c r="AB16" s="2284"/>
      <c r="AC16" s="2284"/>
      <c r="AD16" s="2284"/>
      <c r="AE16" s="2284"/>
      <c r="AF16" s="2284"/>
      <c r="AG16" s="2284"/>
      <c r="AH16" s="2284"/>
      <c r="AI16" s="2284"/>
      <c r="AJ16" s="2284"/>
      <c r="AK16" s="2284"/>
      <c r="AL16" s="2284"/>
      <c r="AM16" s="2284"/>
      <c r="AN16" s="2284"/>
      <c r="AO16" s="2284"/>
      <c r="AP16" s="2284"/>
      <c r="AQ16" s="2284"/>
      <c r="AR16" s="2284"/>
      <c r="AS16" s="2284"/>
      <c r="AT16" s="2284"/>
      <c r="AU16" s="2284"/>
      <c r="AV16" s="2284"/>
      <c r="AW16" s="2284"/>
      <c r="AX16" s="2284"/>
      <c r="AY16" s="2284"/>
      <c r="AZ16" s="2284"/>
      <c r="BA16" s="2284"/>
      <c r="BB16" s="2284"/>
      <c r="BC16" s="2284"/>
      <c r="BD16" s="2284"/>
      <c r="BE16" s="2284"/>
      <c r="BF16" s="2284"/>
      <c r="BV16" s="2287">
        <v>5910</v>
      </c>
      <c r="BW16" s="2288"/>
      <c r="BX16" s="2288"/>
      <c r="BY16" s="2288"/>
      <c r="BZ16" s="2288"/>
      <c r="CA16" s="2288"/>
      <c r="CB16" s="366">
        <f>SUM(CB18:CB20)</f>
        <v>0</v>
      </c>
      <c r="CC16" s="157">
        <f>SUM(CC18:CC20)</f>
        <v>0</v>
      </c>
      <c r="CD16" s="365">
        <f>SUM(CD18:CD20)</f>
        <v>0</v>
      </c>
      <c r="CE16" s="157">
        <f>CB16+CC16+CD16</f>
        <v>0</v>
      </c>
      <c r="CF16" s="237">
        <f>SUM(CF18:CF20)</f>
        <v>0</v>
      </c>
      <c r="CG16" s="694">
        <f>SUM(CG18:CG20)</f>
        <v>0</v>
      </c>
      <c r="CH16" s="1068">
        <f>SUM(CH18:CH20)</f>
        <v>0</v>
      </c>
      <c r="CI16" s="1071">
        <f>CF16+CG16+CH16</f>
        <v>0</v>
      </c>
    </row>
    <row r="17" spans="1:135" s="134" customFormat="1" ht="11.25" customHeight="1" x14ac:dyDescent="0.2">
      <c r="C17" s="574"/>
      <c r="D17" s="2283" t="s">
        <v>191</v>
      </c>
      <c r="E17" s="2283"/>
      <c r="F17" s="2283"/>
      <c r="G17" s="2283"/>
      <c r="H17" s="2283"/>
      <c r="I17" s="2283"/>
      <c r="J17" s="2283"/>
      <c r="K17" s="2283"/>
      <c r="L17" s="2283"/>
      <c r="M17" s="2283"/>
      <c r="N17" s="2283"/>
      <c r="O17" s="2283"/>
      <c r="P17" s="2283"/>
      <c r="Q17" s="2283"/>
      <c r="R17" s="2283"/>
      <c r="S17" s="2283"/>
      <c r="T17" s="2283"/>
      <c r="U17" s="2283"/>
      <c r="V17" s="2283"/>
      <c r="W17" s="2283"/>
      <c r="X17" s="2283"/>
      <c r="Y17" s="2283"/>
      <c r="Z17" s="2283"/>
      <c r="AA17" s="2283"/>
      <c r="AB17" s="2283"/>
      <c r="AC17" s="2283"/>
      <c r="AD17" s="2283"/>
      <c r="AE17" s="2283"/>
      <c r="AF17" s="2283"/>
      <c r="AG17" s="2283"/>
      <c r="AH17" s="2283"/>
      <c r="AI17" s="2283"/>
      <c r="AJ17" s="2283"/>
      <c r="AK17" s="2283"/>
      <c r="AL17" s="2283"/>
      <c r="AM17" s="2283"/>
      <c r="AN17" s="2283"/>
      <c r="AO17" s="2283"/>
      <c r="AP17" s="2283"/>
      <c r="AQ17" s="2283"/>
      <c r="AR17" s="2283"/>
      <c r="AS17" s="2283"/>
      <c r="AT17" s="2283"/>
      <c r="AU17" s="2283"/>
      <c r="AV17" s="2283"/>
      <c r="AW17" s="2283"/>
      <c r="AX17" s="2283"/>
      <c r="AY17" s="2283"/>
      <c r="AZ17" s="2283"/>
      <c r="BA17" s="2283"/>
      <c r="BB17" s="2283"/>
      <c r="BC17" s="2283"/>
      <c r="BD17" s="2283"/>
      <c r="BE17" s="2283"/>
      <c r="BF17" s="2283"/>
      <c r="BV17" s="2285"/>
      <c r="BW17" s="2286"/>
      <c r="BX17" s="2286"/>
      <c r="BY17" s="2286"/>
      <c r="BZ17" s="2286"/>
      <c r="CA17" s="2286"/>
      <c r="CB17" s="150"/>
      <c r="CC17" s="142"/>
      <c r="CD17" s="116"/>
      <c r="CE17" s="142"/>
      <c r="CF17" s="603"/>
      <c r="CG17" s="877"/>
      <c r="CH17" s="1069"/>
      <c r="CI17" s="601"/>
    </row>
    <row r="18" spans="1:135" s="433" customFormat="1" ht="40.5" customHeight="1" x14ac:dyDescent="0.2">
      <c r="A18" s="134"/>
      <c r="C18" s="575"/>
      <c r="D18" s="1567" t="s">
        <v>710</v>
      </c>
      <c r="E18" s="1567"/>
      <c r="F18" s="1567"/>
      <c r="G18" s="1567"/>
      <c r="H18" s="1567"/>
      <c r="I18" s="1567"/>
      <c r="J18" s="1567"/>
      <c r="K18" s="1567"/>
      <c r="L18" s="1567"/>
      <c r="M18" s="1567"/>
      <c r="N18" s="1567"/>
      <c r="O18" s="1567"/>
      <c r="P18" s="1567"/>
      <c r="Q18" s="1567"/>
      <c r="R18" s="1567"/>
      <c r="S18" s="1567"/>
      <c r="T18" s="1567"/>
      <c r="U18" s="1567"/>
      <c r="V18" s="1567"/>
      <c r="W18" s="1567"/>
      <c r="X18" s="1567"/>
      <c r="Y18" s="1567"/>
      <c r="Z18" s="1567"/>
      <c r="AA18" s="1567"/>
      <c r="AB18" s="1567"/>
      <c r="AC18" s="1567"/>
      <c r="AD18" s="1567"/>
      <c r="AE18" s="1567"/>
      <c r="AF18" s="1567"/>
      <c r="AG18" s="1567"/>
      <c r="AH18" s="1567"/>
      <c r="AI18" s="1567"/>
      <c r="AJ18" s="1567"/>
      <c r="AK18" s="1567"/>
      <c r="AL18" s="1567"/>
      <c r="AM18" s="1567"/>
      <c r="AN18" s="1567"/>
      <c r="AO18" s="1567"/>
      <c r="AP18" s="1567"/>
      <c r="AQ18" s="1567"/>
      <c r="AR18" s="1567"/>
      <c r="AS18" s="1567"/>
      <c r="AT18" s="1567"/>
      <c r="AU18" s="1567"/>
      <c r="AV18" s="1567"/>
      <c r="AW18" s="1567"/>
      <c r="AX18" s="1567"/>
      <c r="AY18" s="1567"/>
      <c r="AZ18" s="1567"/>
      <c r="BA18" s="1567"/>
      <c r="BB18" s="1567"/>
      <c r="BC18" s="1567"/>
      <c r="BD18" s="1567"/>
      <c r="BE18" s="1567"/>
      <c r="BF18" s="1567"/>
      <c r="BG18" s="1122"/>
      <c r="BH18" s="1122"/>
      <c r="BI18" s="1122"/>
      <c r="BJ18" s="1122"/>
      <c r="BK18" s="1122"/>
      <c r="BL18" s="1122"/>
      <c r="BM18" s="1122"/>
      <c r="BN18" s="1122"/>
      <c r="BO18" s="1122"/>
      <c r="BP18" s="1122"/>
      <c r="BQ18" s="1122"/>
      <c r="BR18" s="1122"/>
      <c r="BS18" s="1122"/>
      <c r="BT18" s="1122"/>
      <c r="BU18" s="1122"/>
      <c r="BV18" s="2287">
        <v>5911</v>
      </c>
      <c r="BW18" s="2288"/>
      <c r="BX18" s="2288"/>
      <c r="BY18" s="2288"/>
      <c r="BZ18" s="2288"/>
      <c r="CA18" s="2288"/>
      <c r="CB18" s="442">
        <v>0</v>
      </c>
      <c r="CC18" s="92">
        <v>0</v>
      </c>
      <c r="CD18" s="367">
        <v>0</v>
      </c>
      <c r="CE18" s="236">
        <f>CB18+CC18+CD18</f>
        <v>0</v>
      </c>
      <c r="CF18" s="442">
        <v>0</v>
      </c>
      <c r="CG18" s="92">
        <v>0</v>
      </c>
      <c r="CH18" s="697">
        <v>0</v>
      </c>
      <c r="CI18" s="372">
        <f>CF18+CG18+CH18</f>
        <v>0</v>
      </c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</row>
    <row r="19" spans="1:135" s="443" customFormat="1" ht="57.75" customHeight="1" x14ac:dyDescent="0.2">
      <c r="A19" s="134"/>
      <c r="C19" s="575"/>
      <c r="D19" s="1569" t="s">
        <v>711</v>
      </c>
      <c r="E19" s="1569"/>
      <c r="F19" s="1569"/>
      <c r="G19" s="1569"/>
      <c r="H19" s="1569"/>
      <c r="I19" s="1569"/>
      <c r="J19" s="1569"/>
      <c r="K19" s="1569"/>
      <c r="L19" s="1569"/>
      <c r="M19" s="1569"/>
      <c r="N19" s="1569"/>
      <c r="O19" s="1569"/>
      <c r="P19" s="1569"/>
      <c r="Q19" s="1569"/>
      <c r="R19" s="1569"/>
      <c r="S19" s="1569"/>
      <c r="T19" s="1569"/>
      <c r="U19" s="1569"/>
      <c r="V19" s="1569"/>
      <c r="W19" s="1569"/>
      <c r="X19" s="1569"/>
      <c r="Y19" s="1569"/>
      <c r="Z19" s="1569"/>
      <c r="AA19" s="1569"/>
      <c r="AB19" s="1569"/>
      <c r="AC19" s="1569"/>
      <c r="AD19" s="1569"/>
      <c r="AE19" s="1569"/>
      <c r="AF19" s="1569"/>
      <c r="AG19" s="1569"/>
      <c r="AH19" s="1569"/>
      <c r="AI19" s="1569"/>
      <c r="AJ19" s="1569"/>
      <c r="AK19" s="1569"/>
      <c r="AL19" s="1569"/>
      <c r="AM19" s="1569"/>
      <c r="AN19" s="1569"/>
      <c r="AO19" s="1569"/>
      <c r="AP19" s="1569"/>
      <c r="AQ19" s="1569"/>
      <c r="AR19" s="1569"/>
      <c r="AS19" s="1569"/>
      <c r="AT19" s="1569"/>
      <c r="AU19" s="1569"/>
      <c r="AV19" s="1569"/>
      <c r="AW19" s="1569"/>
      <c r="AX19" s="1569"/>
      <c r="AY19" s="1569"/>
      <c r="AZ19" s="1569"/>
      <c r="BA19" s="1569"/>
      <c r="BB19" s="1569"/>
      <c r="BC19" s="1569"/>
      <c r="BD19" s="1569"/>
      <c r="BE19" s="1569"/>
      <c r="BF19" s="1569"/>
      <c r="BG19" s="1121"/>
      <c r="BH19" s="1121"/>
      <c r="BI19" s="1121"/>
      <c r="BJ19" s="1121"/>
      <c r="BK19" s="1121"/>
      <c r="BL19" s="1121"/>
      <c r="BM19" s="1121"/>
      <c r="BN19" s="1121"/>
      <c r="BO19" s="1121"/>
      <c r="BP19" s="1121"/>
      <c r="BQ19" s="1121"/>
      <c r="BR19" s="1121"/>
      <c r="BS19" s="1121"/>
      <c r="BT19" s="1121"/>
      <c r="BU19" s="1121"/>
      <c r="BV19" s="2285">
        <v>5912</v>
      </c>
      <c r="BW19" s="2286"/>
      <c r="BX19" s="2286"/>
      <c r="BY19" s="2286"/>
      <c r="BZ19" s="2286"/>
      <c r="CA19" s="2286"/>
      <c r="CB19" s="84">
        <v>0</v>
      </c>
      <c r="CC19" s="68">
        <v>0</v>
      </c>
      <c r="CD19" s="94">
        <v>0</v>
      </c>
      <c r="CE19" s="236">
        <f>CB19+CC19+CD19</f>
        <v>0</v>
      </c>
      <c r="CF19" s="591">
        <v>0</v>
      </c>
      <c r="CG19" s="588">
        <v>0</v>
      </c>
      <c r="CH19" s="1073">
        <v>0</v>
      </c>
      <c r="CI19" s="1071">
        <f>CF19+CG19+CH19</f>
        <v>0</v>
      </c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</row>
    <row r="20" spans="1:135" s="432" customFormat="1" ht="17.25" customHeight="1" thickBot="1" x14ac:dyDescent="0.25">
      <c r="A20" s="134"/>
      <c r="C20" s="617"/>
      <c r="D20" s="2278" t="s">
        <v>712</v>
      </c>
      <c r="E20" s="2278"/>
      <c r="F20" s="2278"/>
      <c r="G20" s="2278"/>
      <c r="H20" s="2278"/>
      <c r="I20" s="2278"/>
      <c r="J20" s="2278"/>
      <c r="K20" s="2278"/>
      <c r="L20" s="2278"/>
      <c r="M20" s="2278"/>
      <c r="N20" s="2278"/>
      <c r="O20" s="2278"/>
      <c r="P20" s="2278"/>
      <c r="Q20" s="2278"/>
      <c r="R20" s="2278"/>
      <c r="S20" s="2278"/>
      <c r="T20" s="2278"/>
      <c r="U20" s="2278"/>
      <c r="V20" s="2278"/>
      <c r="W20" s="2278"/>
      <c r="X20" s="2278"/>
      <c r="Y20" s="2278"/>
      <c r="Z20" s="2278"/>
      <c r="AA20" s="2278"/>
      <c r="AB20" s="2278"/>
      <c r="AC20" s="2278"/>
      <c r="AD20" s="2278"/>
      <c r="AE20" s="2278"/>
      <c r="AF20" s="2278"/>
      <c r="AG20" s="2278"/>
      <c r="AH20" s="2278"/>
      <c r="AI20" s="2278"/>
      <c r="AJ20" s="2278"/>
      <c r="AK20" s="2278"/>
      <c r="AL20" s="2278"/>
      <c r="AM20" s="2278"/>
      <c r="AN20" s="2278"/>
      <c r="AO20" s="2278"/>
      <c r="AP20" s="2278"/>
      <c r="AQ20" s="2278"/>
      <c r="AR20" s="2278"/>
      <c r="AS20" s="2278"/>
      <c r="AT20" s="2278"/>
      <c r="AU20" s="2278"/>
      <c r="AV20" s="2278"/>
      <c r="AW20" s="2278"/>
      <c r="AX20" s="2278"/>
      <c r="AY20" s="2278"/>
      <c r="AZ20" s="2278"/>
      <c r="BA20" s="2278"/>
      <c r="BB20" s="2278"/>
      <c r="BC20" s="2278"/>
      <c r="BD20" s="2278"/>
      <c r="BE20" s="2278"/>
      <c r="BF20" s="2278"/>
      <c r="BG20" s="1123"/>
      <c r="BH20" s="1123"/>
      <c r="BI20" s="1123"/>
      <c r="BJ20" s="1123"/>
      <c r="BK20" s="1123"/>
      <c r="BL20" s="1123"/>
      <c r="BM20" s="1123"/>
      <c r="BN20" s="1123"/>
      <c r="BO20" s="1123"/>
      <c r="BP20" s="1123"/>
      <c r="BQ20" s="1123"/>
      <c r="BR20" s="1123"/>
      <c r="BS20" s="1123"/>
      <c r="BT20" s="1123"/>
      <c r="BU20" s="1123"/>
      <c r="BV20" s="2289">
        <v>5913</v>
      </c>
      <c r="BW20" s="2290"/>
      <c r="BX20" s="2290"/>
      <c r="BY20" s="2290"/>
      <c r="BZ20" s="2290"/>
      <c r="CA20" s="2290"/>
      <c r="CB20" s="387">
        <v>0</v>
      </c>
      <c r="CC20" s="71">
        <v>0</v>
      </c>
      <c r="CD20" s="64">
        <v>0</v>
      </c>
      <c r="CE20" s="444">
        <f>CB20+CC20+CD20</f>
        <v>0</v>
      </c>
      <c r="CF20" s="387">
        <v>0</v>
      </c>
      <c r="CG20" s="589">
        <v>0</v>
      </c>
      <c r="CH20" s="586">
        <v>0</v>
      </c>
      <c r="CI20" s="445">
        <f>CF20+CG20+CH20</f>
        <v>0</v>
      </c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</row>
    <row r="21" spans="1:135" s="134" customFormat="1" ht="12.75" x14ac:dyDescent="0.2">
      <c r="A21" s="134" t="s">
        <v>137</v>
      </c>
    </row>
    <row r="22" spans="1:135" s="446" customFormat="1" ht="15.75" customHeight="1" x14ac:dyDescent="0.2">
      <c r="G22" s="1163" t="s">
        <v>328</v>
      </c>
      <c r="H22" s="1163"/>
      <c r="I22" s="1163"/>
      <c r="J22" s="1163"/>
      <c r="K22" s="1163"/>
      <c r="L22" s="1163"/>
      <c r="M22" s="1163"/>
      <c r="N22" s="1163"/>
      <c r="O22" s="1163"/>
      <c r="P22" s="1163"/>
      <c r="Q22" s="1163"/>
      <c r="R22" s="1163"/>
      <c r="S22" s="1163"/>
      <c r="T22" s="1163"/>
      <c r="U22" s="1163"/>
      <c r="V22" s="1163"/>
      <c r="W22" s="1163"/>
      <c r="X22" s="1163"/>
      <c r="Y22" s="1163"/>
      <c r="Z22" s="1163"/>
      <c r="AA22" s="1163"/>
      <c r="AB22" s="1163"/>
      <c r="AC22" s="1163"/>
      <c r="AD22" s="1163"/>
      <c r="AE22" s="1163"/>
      <c r="AF22" s="1163"/>
      <c r="AG22" s="1163"/>
      <c r="AH22" s="1163"/>
      <c r="AI22" s="1163"/>
      <c r="AJ22" s="1163"/>
      <c r="AK22" s="1163"/>
      <c r="AL22" s="1163"/>
      <c r="AM22" s="1163"/>
      <c r="AN22" s="1163"/>
      <c r="AO22" s="1163"/>
      <c r="AP22" s="1163"/>
      <c r="AQ22" s="429"/>
      <c r="AR22" s="429"/>
      <c r="AS22" s="429"/>
      <c r="AT22" s="429"/>
      <c r="AU22" s="429"/>
      <c r="AV22" s="429"/>
      <c r="AW22" s="429"/>
      <c r="AX22" s="429"/>
      <c r="AY22" s="429"/>
      <c r="AZ22" s="429"/>
      <c r="BA22" s="429"/>
      <c r="BB22" s="429"/>
      <c r="BC22" s="429"/>
      <c r="BD22" s="429"/>
      <c r="BE22" s="429"/>
      <c r="BF22" s="429"/>
      <c r="BG22" s="429"/>
      <c r="BH22" s="429"/>
      <c r="BI22" s="429"/>
      <c r="BJ22" s="429"/>
      <c r="BK22" s="429"/>
      <c r="BL22" s="429"/>
      <c r="BM22" s="429"/>
      <c r="BN22" s="429"/>
      <c r="BO22" s="429"/>
      <c r="BP22" s="429"/>
      <c r="BQ22" s="429"/>
      <c r="BR22" s="429"/>
      <c r="BS22" s="429"/>
      <c r="BT22" s="429"/>
      <c r="BU22" s="429"/>
      <c r="CB22" s="429"/>
      <c r="CC22" s="429"/>
    </row>
    <row r="23" spans="1:135" s="447" customFormat="1" ht="12.75" customHeight="1" x14ac:dyDescent="0.2">
      <c r="G23" s="1163" t="s">
        <v>182</v>
      </c>
      <c r="H23" s="1163"/>
      <c r="I23" s="1163"/>
      <c r="J23" s="1163"/>
      <c r="K23" s="1163"/>
      <c r="L23" s="1163"/>
      <c r="M23" s="1163"/>
      <c r="N23" s="1163"/>
      <c r="O23" s="1163"/>
      <c r="P23" s="1163"/>
      <c r="Q23" s="1163"/>
      <c r="R23" s="1163"/>
      <c r="S23" s="1163"/>
      <c r="T23" s="1163"/>
      <c r="U23" s="1163"/>
      <c r="V23" s="1163"/>
      <c r="W23" s="1163"/>
      <c r="X23" s="1163"/>
      <c r="Y23" s="1163"/>
      <c r="Z23" s="1163"/>
      <c r="AA23" s="1163"/>
      <c r="AB23" s="1163"/>
      <c r="AC23" s="1163"/>
      <c r="AD23" s="1163"/>
      <c r="AE23" s="1163"/>
      <c r="AF23" s="1163"/>
      <c r="AG23" s="1163"/>
      <c r="AH23" s="1163"/>
      <c r="AI23" s="1163"/>
      <c r="AJ23" s="1163"/>
      <c r="AK23" s="1163"/>
      <c r="AL23" s="1163"/>
      <c r="AM23" s="1163"/>
      <c r="AN23" s="1163"/>
      <c r="AO23" s="1163"/>
      <c r="AP23" s="1163"/>
      <c r="AQ23" s="429"/>
      <c r="AR23" s="429"/>
      <c r="AS23" s="429"/>
      <c r="AT23" s="429"/>
      <c r="AU23" s="429"/>
      <c r="AV23" s="429"/>
      <c r="AW23" s="429"/>
      <c r="AX23" s="429"/>
      <c r="AY23" s="429"/>
      <c r="AZ23" s="429"/>
      <c r="BA23" s="429"/>
      <c r="BB23" s="429"/>
      <c r="BC23" s="429"/>
      <c r="BD23" s="429"/>
      <c r="BE23" s="429"/>
      <c r="BF23" s="429"/>
      <c r="BG23" s="429"/>
      <c r="BH23" s="429"/>
      <c r="BI23" s="429"/>
      <c r="BJ23" s="429"/>
      <c r="BK23" s="429"/>
      <c r="BL23" s="429"/>
      <c r="BM23" s="429"/>
      <c r="BN23" s="429"/>
      <c r="BO23" s="429"/>
      <c r="BP23" s="429"/>
      <c r="BQ23" s="429"/>
      <c r="BR23" s="429"/>
      <c r="BS23" s="429"/>
      <c r="BT23" s="429"/>
      <c r="BU23" s="429"/>
      <c r="CB23" s="429"/>
      <c r="CC23" s="429"/>
      <c r="DJ23" s="448"/>
      <c r="DK23" s="448"/>
      <c r="DL23" s="448"/>
      <c r="DM23" s="448"/>
      <c r="DN23" s="448"/>
      <c r="DO23" s="448"/>
      <c r="DP23" s="448"/>
      <c r="DQ23" s="448"/>
      <c r="DR23" s="448"/>
      <c r="DS23" s="448"/>
      <c r="DT23" s="448"/>
      <c r="DU23" s="448"/>
      <c r="DV23" s="448"/>
      <c r="DW23" s="448"/>
      <c r="DX23" s="448"/>
      <c r="DY23" s="448"/>
      <c r="DZ23" s="448"/>
      <c r="EA23" s="448"/>
      <c r="EB23" s="448"/>
      <c r="EC23" s="448"/>
      <c r="ED23" s="448"/>
      <c r="EE23" s="448"/>
    </row>
    <row r="24" spans="1:135" s="201" customFormat="1" ht="6" x14ac:dyDescent="0.2">
      <c r="DJ24" s="149"/>
      <c r="DK24" s="149"/>
      <c r="DL24" s="149"/>
      <c r="DM24" s="149"/>
      <c r="DN24" s="149"/>
      <c r="DO24" s="149"/>
      <c r="DP24" s="149"/>
      <c r="DQ24" s="149"/>
      <c r="DR24" s="149"/>
      <c r="DS24" s="149"/>
      <c r="DT24" s="149"/>
      <c r="DU24" s="149"/>
      <c r="DV24" s="149"/>
      <c r="DW24" s="149"/>
      <c r="DX24" s="149"/>
      <c r="DY24" s="149"/>
      <c r="DZ24" s="149"/>
      <c r="EA24" s="149"/>
      <c r="EB24" s="149"/>
      <c r="EC24" s="149"/>
      <c r="ED24" s="149"/>
      <c r="EE24" s="149"/>
    </row>
    <row r="25" spans="1:135" s="215" customFormat="1" ht="12.75" customHeight="1" x14ac:dyDescent="0.2">
      <c r="C25" s="214"/>
      <c r="D25" s="128"/>
      <c r="E25" s="128"/>
      <c r="F25" s="128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</row>
    <row r="26" spans="1:135" ht="12" customHeight="1" x14ac:dyDescent="0.2">
      <c r="C26" s="212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</row>
    <row r="27" spans="1:135" ht="12" customHeight="1" x14ac:dyDescent="0.2">
      <c r="C27" s="249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</row>
    <row r="30" spans="1:135" s="215" customFormat="1" ht="12.75" customHeight="1" x14ac:dyDescent="0.2">
      <c r="C30" s="214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BR30" s="128"/>
      <c r="BS30" s="128"/>
      <c r="BT30" s="128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</row>
  </sheetData>
  <sheetProtection formatCells="0" formatColumns="0" autoFilter="0"/>
  <mergeCells count="55">
    <mergeCell ref="CB8:CE8"/>
    <mergeCell ref="C2:CI2"/>
    <mergeCell ref="C4:BU5"/>
    <mergeCell ref="CB4:CE5"/>
    <mergeCell ref="CF4:CI5"/>
    <mergeCell ref="BV4:CA5"/>
    <mergeCell ref="CF14:CI14"/>
    <mergeCell ref="C12:BT12"/>
    <mergeCell ref="CB10:CE10"/>
    <mergeCell ref="D9:BU9"/>
    <mergeCell ref="BV6:CA6"/>
    <mergeCell ref="C6:BF6"/>
    <mergeCell ref="CB6:CE6"/>
    <mergeCell ref="CF6:CI6"/>
    <mergeCell ref="CF10:CI10"/>
    <mergeCell ref="CB7:CE7"/>
    <mergeCell ref="CF7:CI7"/>
    <mergeCell ref="CF8:CI8"/>
    <mergeCell ref="CF9:CI9"/>
    <mergeCell ref="CB9:CE9"/>
    <mergeCell ref="BV8:CA8"/>
    <mergeCell ref="BV9:CA9"/>
    <mergeCell ref="CB11:CE11"/>
    <mergeCell ref="CF12:CI12"/>
    <mergeCell ref="CF13:CI13"/>
    <mergeCell ref="BV12:CA12"/>
    <mergeCell ref="BV13:CA13"/>
    <mergeCell ref="CB12:CE12"/>
    <mergeCell ref="BV11:CA11"/>
    <mergeCell ref="CB13:CE13"/>
    <mergeCell ref="CF11:CI11"/>
    <mergeCell ref="D11:BU11"/>
    <mergeCell ref="BV20:CA20"/>
    <mergeCell ref="BV14:CA14"/>
    <mergeCell ref="BV16:CA16"/>
    <mergeCell ref="D7:BU7"/>
    <mergeCell ref="D10:BU10"/>
    <mergeCell ref="D8:BU8"/>
    <mergeCell ref="BV7:CA7"/>
    <mergeCell ref="BV10:CA10"/>
    <mergeCell ref="D13:BU13"/>
    <mergeCell ref="C15:BF15"/>
    <mergeCell ref="BV15:CA15"/>
    <mergeCell ref="G23:AP23"/>
    <mergeCell ref="G22:AP22"/>
    <mergeCell ref="D20:BF20"/>
    <mergeCell ref="D14:BU14"/>
    <mergeCell ref="CB14:CE14"/>
    <mergeCell ref="D18:BF18"/>
    <mergeCell ref="D19:BF19"/>
    <mergeCell ref="D17:BF17"/>
    <mergeCell ref="D16:BF16"/>
    <mergeCell ref="BV19:CA19"/>
    <mergeCell ref="BV18:CA18"/>
    <mergeCell ref="BV17:CA17"/>
  </mergeCells>
  <phoneticPr fontId="32" type="noConversion"/>
  <pageMargins left="0.51181102362204722" right="0.43307086614173229" top="0.78740157480314965" bottom="0.39370078740157483" header="0.19685039370078741" footer="0.19685039370078741"/>
  <pageSetup paperSize="9" scale="86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92D050"/>
  </sheetPr>
  <dimension ref="A1:DX26"/>
  <sheetViews>
    <sheetView view="pageBreakPreview" topLeftCell="B1" zoomScaleNormal="80" zoomScaleSheetLayoutView="100" workbookViewId="0">
      <selection activeCell="BF19" sqref="BF19"/>
    </sheetView>
  </sheetViews>
  <sheetFormatPr defaultColWidth="1.7109375" defaultRowHeight="11.25" x14ac:dyDescent="0.2"/>
  <cols>
    <col min="1" max="1" width="8.42578125" style="104" hidden="1" customWidth="1"/>
    <col min="2" max="19" width="1.7109375" style="104" customWidth="1"/>
    <col min="20" max="26" width="2.140625" style="104" customWidth="1"/>
    <col min="27" max="27" width="4.42578125" style="104" customWidth="1"/>
    <col min="28" max="31" width="1.7109375" style="104" customWidth="1"/>
    <col min="32" max="32" width="17.85546875" style="104" customWidth="1"/>
    <col min="33" max="33" width="17.5703125" style="104" customWidth="1"/>
    <col min="34" max="34" width="18.140625" style="104" customWidth="1"/>
    <col min="35" max="35" width="18.28515625" style="104" customWidth="1"/>
    <col min="36" max="16384" width="1.7109375" style="104"/>
  </cols>
  <sheetData>
    <row r="1" spans="1:40" s="31" customFormat="1" ht="33.75" customHeight="1" x14ac:dyDescent="0.25">
      <c r="B1" s="2353" t="s">
        <v>713</v>
      </c>
      <c r="C1" s="2353"/>
      <c r="D1" s="2353"/>
      <c r="E1" s="2353"/>
      <c r="F1" s="2353"/>
      <c r="G1" s="2353"/>
      <c r="H1" s="2353"/>
      <c r="I1" s="2353"/>
      <c r="J1" s="2353"/>
      <c r="K1" s="2353"/>
      <c r="L1" s="2353"/>
      <c r="M1" s="2353"/>
      <c r="N1" s="2353"/>
      <c r="O1" s="2353"/>
      <c r="P1" s="2353"/>
      <c r="Q1" s="2353"/>
      <c r="R1" s="2353"/>
      <c r="S1" s="2353"/>
      <c r="T1" s="2353"/>
      <c r="U1" s="2353"/>
      <c r="V1" s="2353"/>
      <c r="W1" s="2353"/>
      <c r="X1" s="2353"/>
      <c r="Y1" s="2353"/>
      <c r="Z1" s="2353"/>
      <c r="AA1" s="2353"/>
      <c r="AB1" s="2353"/>
      <c r="AC1" s="2353"/>
      <c r="AD1" s="2353"/>
      <c r="AE1" s="2353"/>
      <c r="AF1" s="2353"/>
      <c r="AG1" s="2353"/>
      <c r="AH1" s="2353"/>
      <c r="AI1" s="2353"/>
      <c r="AJ1" s="196"/>
      <c r="AK1" s="196"/>
      <c r="AL1" s="196"/>
      <c r="AM1" s="196"/>
      <c r="AN1" s="196"/>
    </row>
    <row r="2" spans="1:40" s="31" customFormat="1" ht="21.75" customHeight="1" thickBot="1" x14ac:dyDescent="0.3"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196"/>
      <c r="AK2" s="196"/>
      <c r="AL2" s="196"/>
      <c r="AM2" s="196"/>
      <c r="AN2" s="196"/>
    </row>
    <row r="3" spans="1:40" s="31" customFormat="1" ht="33" customHeight="1" x14ac:dyDescent="0.25">
      <c r="B3" s="2354" t="s">
        <v>189</v>
      </c>
      <c r="C3" s="2355"/>
      <c r="D3" s="2355"/>
      <c r="E3" s="2355"/>
      <c r="F3" s="2355"/>
      <c r="G3" s="2355"/>
      <c r="H3" s="2355"/>
      <c r="I3" s="2355"/>
      <c r="J3" s="2355"/>
      <c r="K3" s="2355"/>
      <c r="L3" s="2355"/>
      <c r="M3" s="2355"/>
      <c r="N3" s="2355"/>
      <c r="O3" s="2355"/>
      <c r="P3" s="2355"/>
      <c r="Q3" s="2355"/>
      <c r="R3" s="2355"/>
      <c r="S3" s="2355"/>
      <c r="T3" s="2355"/>
      <c r="U3" s="2355"/>
      <c r="V3" s="2355"/>
      <c r="W3" s="2355"/>
      <c r="X3" s="2355"/>
      <c r="Y3" s="2355"/>
      <c r="Z3" s="2355"/>
      <c r="AA3" s="2355"/>
      <c r="AB3" s="2355"/>
      <c r="AC3" s="2355"/>
      <c r="AD3" s="2355"/>
      <c r="AE3" s="2355"/>
      <c r="AF3" s="2358" t="s">
        <v>548</v>
      </c>
      <c r="AG3" s="2359"/>
      <c r="AH3" s="2358" t="s">
        <v>556</v>
      </c>
      <c r="AI3" s="2360"/>
      <c r="AJ3" s="196"/>
      <c r="AK3" s="196"/>
      <c r="AL3" s="196"/>
      <c r="AM3" s="196"/>
      <c r="AN3" s="196"/>
    </row>
    <row r="4" spans="1:40" s="31" customFormat="1" ht="0.75" hidden="1" customHeight="1" x14ac:dyDescent="0.2">
      <c r="B4" s="2356" t="s">
        <v>0</v>
      </c>
      <c r="C4" s="2357"/>
      <c r="D4" s="2357"/>
      <c r="E4" s="2357"/>
      <c r="F4" s="2357"/>
      <c r="G4" s="2357"/>
      <c r="H4" s="2357"/>
      <c r="I4" s="2357"/>
      <c r="J4" s="2357"/>
      <c r="K4" s="2357"/>
      <c r="L4" s="2357"/>
      <c r="M4" s="2357"/>
      <c r="N4" s="2357"/>
      <c r="O4" s="2357"/>
      <c r="P4" s="2357"/>
      <c r="Q4" s="2357"/>
      <c r="R4" s="2357"/>
      <c r="S4" s="2357"/>
      <c r="T4" s="2357"/>
      <c r="U4" s="2357"/>
      <c r="V4" s="2357"/>
      <c r="W4" s="2357"/>
      <c r="X4" s="2357"/>
      <c r="Y4" s="2357"/>
      <c r="Z4" s="2357"/>
      <c r="AA4" s="2357"/>
      <c r="AB4" s="2357"/>
      <c r="AC4" s="2357"/>
      <c r="AD4" s="2357"/>
      <c r="AE4" s="2357"/>
      <c r="AF4" s="2361" t="s">
        <v>714</v>
      </c>
      <c r="AG4" s="2361" t="s">
        <v>715</v>
      </c>
      <c r="AH4" s="2361" t="s">
        <v>714</v>
      </c>
      <c r="AI4" s="2362" t="s">
        <v>715</v>
      </c>
    </row>
    <row r="5" spans="1:40" ht="10.15" customHeight="1" x14ac:dyDescent="0.2">
      <c r="B5" s="1296" t="s">
        <v>215</v>
      </c>
      <c r="C5" s="1287"/>
      <c r="D5" s="1287"/>
      <c r="E5" s="1287"/>
      <c r="F5" s="1287"/>
      <c r="G5" s="1287"/>
      <c r="H5" s="1287"/>
      <c r="I5" s="1287"/>
      <c r="J5" s="1287"/>
      <c r="K5" s="1287"/>
      <c r="L5" s="1287"/>
      <c r="M5" s="1287"/>
      <c r="N5" s="1287"/>
      <c r="O5" s="1287"/>
      <c r="P5" s="1287"/>
      <c r="Q5" s="1287"/>
      <c r="R5" s="1287"/>
      <c r="S5" s="1287"/>
      <c r="T5" s="1287"/>
      <c r="U5" s="1287"/>
      <c r="V5" s="1287"/>
      <c r="W5" s="1287"/>
      <c r="X5" s="1287"/>
      <c r="Y5" s="1287"/>
      <c r="Z5" s="1287"/>
      <c r="AA5" s="1287"/>
      <c r="AB5" s="1287" t="s">
        <v>183</v>
      </c>
      <c r="AC5" s="1287"/>
      <c r="AD5" s="1287"/>
      <c r="AE5" s="1287"/>
      <c r="AF5" s="2361"/>
      <c r="AG5" s="2361"/>
      <c r="AH5" s="2361"/>
      <c r="AI5" s="2362"/>
    </row>
    <row r="6" spans="1:40" ht="28.15" customHeight="1" x14ac:dyDescent="0.2">
      <c r="B6" s="1296"/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287"/>
      <c r="V6" s="1287"/>
      <c r="W6" s="1287"/>
      <c r="X6" s="1287"/>
      <c r="Y6" s="1287"/>
      <c r="Z6" s="1287"/>
      <c r="AA6" s="1287"/>
      <c r="AB6" s="1287"/>
      <c r="AC6" s="1287"/>
      <c r="AD6" s="1287"/>
      <c r="AE6" s="1287"/>
      <c r="AF6" s="2361"/>
      <c r="AG6" s="2361"/>
      <c r="AH6" s="2361"/>
      <c r="AI6" s="2362"/>
    </row>
    <row r="7" spans="1:40" ht="13.5" thickBot="1" x14ac:dyDescent="0.25">
      <c r="B7" s="1296">
        <v>1</v>
      </c>
      <c r="C7" s="1287"/>
      <c r="D7" s="1287"/>
      <c r="E7" s="1287"/>
      <c r="F7" s="1287"/>
      <c r="G7" s="1287"/>
      <c r="H7" s="1287"/>
      <c r="I7" s="1287"/>
      <c r="J7" s="1287"/>
      <c r="K7" s="1287"/>
      <c r="L7" s="1287"/>
      <c r="M7" s="1287"/>
      <c r="N7" s="1287"/>
      <c r="O7" s="1287"/>
      <c r="P7" s="1287"/>
      <c r="Q7" s="1287"/>
      <c r="R7" s="1287"/>
      <c r="S7" s="1287"/>
      <c r="T7" s="1287"/>
      <c r="U7" s="1287"/>
      <c r="V7" s="1287"/>
      <c r="W7" s="1287"/>
      <c r="X7" s="1287"/>
      <c r="Y7" s="1287"/>
      <c r="Z7" s="1287"/>
      <c r="AA7" s="1287"/>
      <c r="AB7" s="1188">
        <v>2</v>
      </c>
      <c r="AC7" s="1188"/>
      <c r="AD7" s="1188"/>
      <c r="AE7" s="1189"/>
      <c r="AF7" s="449">
        <v>3</v>
      </c>
      <c r="AG7" s="449">
        <v>4</v>
      </c>
      <c r="AH7" s="449">
        <v>5</v>
      </c>
      <c r="AI7" s="395">
        <v>6</v>
      </c>
    </row>
    <row r="8" spans="1:40" ht="24.75" customHeight="1" x14ac:dyDescent="0.2">
      <c r="B8" s="2363" t="s">
        <v>716</v>
      </c>
      <c r="C8" s="1714"/>
      <c r="D8" s="1714"/>
      <c r="E8" s="1714"/>
      <c r="F8" s="1714"/>
      <c r="G8" s="1714"/>
      <c r="H8" s="1714"/>
      <c r="I8" s="1714"/>
      <c r="J8" s="1714"/>
      <c r="K8" s="1714"/>
      <c r="L8" s="1714"/>
      <c r="M8" s="1714"/>
      <c r="N8" s="1714"/>
      <c r="O8" s="1714"/>
      <c r="P8" s="1714"/>
      <c r="Q8" s="1714"/>
      <c r="R8" s="1714"/>
      <c r="S8" s="1714"/>
      <c r="T8" s="1714"/>
      <c r="U8" s="1714"/>
      <c r="V8" s="1714"/>
      <c r="W8" s="1714"/>
      <c r="X8" s="1714"/>
      <c r="Y8" s="1714"/>
      <c r="Z8" s="1714"/>
      <c r="AA8" s="2364"/>
      <c r="AB8" s="2365" t="s">
        <v>49</v>
      </c>
      <c r="AC8" s="2366"/>
      <c r="AD8" s="2366"/>
      <c r="AE8" s="2367"/>
      <c r="AF8" s="836" t="s">
        <v>156</v>
      </c>
      <c r="AG8" s="836">
        <f>SUM(AG10:AG14)</f>
        <v>0</v>
      </c>
      <c r="AH8" s="836" t="s">
        <v>156</v>
      </c>
      <c r="AI8" s="837">
        <f>SUM(AI10:AI14)</f>
        <v>0</v>
      </c>
    </row>
    <row r="9" spans="1:40" ht="12.75" customHeight="1" x14ac:dyDescent="0.2">
      <c r="A9" s="104" t="s">
        <v>136</v>
      </c>
      <c r="B9" s="2368" t="s">
        <v>717</v>
      </c>
      <c r="C9" s="2369"/>
      <c r="D9" s="2369"/>
      <c r="E9" s="2369"/>
      <c r="F9" s="2369"/>
      <c r="G9" s="2369"/>
      <c r="H9" s="2369"/>
      <c r="I9" s="2369"/>
      <c r="J9" s="2369"/>
      <c r="K9" s="2369"/>
      <c r="L9" s="2369"/>
      <c r="M9" s="2369"/>
      <c r="N9" s="2369"/>
      <c r="O9" s="2369"/>
      <c r="P9" s="2369"/>
      <c r="Q9" s="2369"/>
      <c r="R9" s="2369"/>
      <c r="S9" s="2369"/>
      <c r="T9" s="2369"/>
      <c r="U9" s="2369"/>
      <c r="V9" s="2369"/>
      <c r="W9" s="2369"/>
      <c r="X9" s="2369"/>
      <c r="Y9" s="2369"/>
      <c r="Z9" s="2369"/>
      <c r="AA9" s="2369"/>
      <c r="AB9" s="2351"/>
      <c r="AC9" s="2352"/>
      <c r="AD9" s="2352"/>
      <c r="AE9" s="2352"/>
      <c r="AF9" s="834"/>
      <c r="AG9" s="834"/>
      <c r="AH9" s="834"/>
      <c r="AI9" s="715"/>
    </row>
    <row r="10" spans="1:40" ht="12.75" customHeight="1" x14ac:dyDescent="0.2">
      <c r="B10" s="2349" t="s">
        <v>703</v>
      </c>
      <c r="C10" s="2350"/>
      <c r="D10" s="2350"/>
      <c r="E10" s="2350"/>
      <c r="F10" s="2350"/>
      <c r="G10" s="2350"/>
      <c r="H10" s="2350"/>
      <c r="I10" s="2350"/>
      <c r="J10" s="2350"/>
      <c r="K10" s="2350"/>
      <c r="L10" s="2350"/>
      <c r="M10" s="2350"/>
      <c r="N10" s="2350"/>
      <c r="O10" s="2350"/>
      <c r="P10" s="2350"/>
      <c r="Q10" s="2350"/>
      <c r="R10" s="2350"/>
      <c r="S10" s="2350"/>
      <c r="T10" s="2350"/>
      <c r="U10" s="2350"/>
      <c r="V10" s="2350"/>
      <c r="W10" s="2350"/>
      <c r="X10" s="2350"/>
      <c r="Y10" s="2350"/>
      <c r="Z10" s="2350"/>
      <c r="AA10" s="2350"/>
      <c r="AB10" s="2351" t="s">
        <v>51</v>
      </c>
      <c r="AC10" s="2352"/>
      <c r="AD10" s="2352"/>
      <c r="AE10" s="2352"/>
      <c r="AF10" s="835">
        <v>0</v>
      </c>
      <c r="AG10" s="835">
        <v>0</v>
      </c>
      <c r="AH10" s="835">
        <v>0</v>
      </c>
      <c r="AI10" s="714">
        <v>0</v>
      </c>
    </row>
    <row r="11" spans="1:40" ht="12.75" customHeight="1" x14ac:dyDescent="0.2">
      <c r="B11" s="2349" t="s">
        <v>704</v>
      </c>
      <c r="C11" s="2350"/>
      <c r="D11" s="2350"/>
      <c r="E11" s="2350"/>
      <c r="F11" s="2350"/>
      <c r="G11" s="2350"/>
      <c r="H11" s="2350"/>
      <c r="I11" s="2350"/>
      <c r="J11" s="2350"/>
      <c r="K11" s="2350"/>
      <c r="L11" s="2350"/>
      <c r="M11" s="2350"/>
      <c r="N11" s="2350"/>
      <c r="O11" s="2350"/>
      <c r="P11" s="2350"/>
      <c r="Q11" s="2350"/>
      <c r="R11" s="2350"/>
      <c r="S11" s="2350"/>
      <c r="T11" s="2350"/>
      <c r="U11" s="2350"/>
      <c r="V11" s="2350"/>
      <c r="W11" s="2350"/>
      <c r="X11" s="2350"/>
      <c r="Y11" s="2350"/>
      <c r="Z11" s="2350"/>
      <c r="AA11" s="2350"/>
      <c r="AB11" s="2351" t="s">
        <v>52</v>
      </c>
      <c r="AC11" s="2352"/>
      <c r="AD11" s="2352"/>
      <c r="AE11" s="2352"/>
      <c r="AF11" s="835">
        <v>0</v>
      </c>
      <c r="AG11" s="835">
        <v>0</v>
      </c>
      <c r="AH11" s="835">
        <v>0</v>
      </c>
      <c r="AI11" s="714">
        <v>0</v>
      </c>
    </row>
    <row r="12" spans="1:40" ht="26.25" customHeight="1" x14ac:dyDescent="0.2">
      <c r="B12" s="2344" t="s">
        <v>705</v>
      </c>
      <c r="C12" s="2345"/>
      <c r="D12" s="2345"/>
      <c r="E12" s="2345"/>
      <c r="F12" s="2345"/>
      <c r="G12" s="2345"/>
      <c r="H12" s="2345"/>
      <c r="I12" s="2345"/>
      <c r="J12" s="2345"/>
      <c r="K12" s="2345"/>
      <c r="L12" s="2345"/>
      <c r="M12" s="2345"/>
      <c r="N12" s="2345"/>
      <c r="O12" s="2345"/>
      <c r="P12" s="2345"/>
      <c r="Q12" s="2345"/>
      <c r="R12" s="2345"/>
      <c r="S12" s="2345"/>
      <c r="T12" s="2345"/>
      <c r="U12" s="2345"/>
      <c r="V12" s="2345"/>
      <c r="W12" s="2345"/>
      <c r="X12" s="2345"/>
      <c r="Y12" s="2345"/>
      <c r="Z12" s="2345"/>
      <c r="AA12" s="2346"/>
      <c r="AB12" s="2347" t="s">
        <v>53</v>
      </c>
      <c r="AC12" s="2348"/>
      <c r="AD12" s="2348"/>
      <c r="AE12" s="2348"/>
      <c r="AF12" s="835">
        <v>0</v>
      </c>
      <c r="AG12" s="835">
        <v>0</v>
      </c>
      <c r="AH12" s="835">
        <v>0</v>
      </c>
      <c r="AI12" s="838">
        <v>0</v>
      </c>
    </row>
    <row r="13" spans="1:40" ht="26.25" customHeight="1" x14ac:dyDescent="0.2">
      <c r="B13" s="2370" t="s">
        <v>718</v>
      </c>
      <c r="C13" s="2371"/>
      <c r="D13" s="2371"/>
      <c r="E13" s="2371"/>
      <c r="F13" s="2371"/>
      <c r="G13" s="2371"/>
      <c r="H13" s="2371"/>
      <c r="I13" s="2371"/>
      <c r="J13" s="2371"/>
      <c r="K13" s="2371"/>
      <c r="L13" s="2371"/>
      <c r="M13" s="2371"/>
      <c r="N13" s="2371"/>
      <c r="O13" s="2371"/>
      <c r="P13" s="2371"/>
      <c r="Q13" s="2371"/>
      <c r="R13" s="2371"/>
      <c r="S13" s="2371"/>
      <c r="T13" s="2371"/>
      <c r="U13" s="2371"/>
      <c r="V13" s="2371"/>
      <c r="W13" s="2371"/>
      <c r="X13" s="2371"/>
      <c r="Y13" s="2371"/>
      <c r="Z13" s="2371"/>
      <c r="AA13" s="2372"/>
      <c r="AB13" s="2373" t="s">
        <v>135</v>
      </c>
      <c r="AC13" s="2374"/>
      <c r="AD13" s="2374"/>
      <c r="AE13" s="2374"/>
      <c r="AF13" s="835">
        <v>0</v>
      </c>
      <c r="AG13" s="835">
        <v>0</v>
      </c>
      <c r="AH13" s="835">
        <v>0</v>
      </c>
      <c r="AI13" s="714">
        <v>0</v>
      </c>
    </row>
    <row r="14" spans="1:40" ht="12.75" customHeight="1" x14ac:dyDescent="0.2">
      <c r="B14" s="2349" t="s">
        <v>369</v>
      </c>
      <c r="C14" s="2350"/>
      <c r="D14" s="2350"/>
      <c r="E14" s="2350"/>
      <c r="F14" s="2350"/>
      <c r="G14" s="2350"/>
      <c r="H14" s="2350"/>
      <c r="I14" s="2350"/>
      <c r="J14" s="2350"/>
      <c r="K14" s="2350"/>
      <c r="L14" s="2350"/>
      <c r="M14" s="2350"/>
      <c r="N14" s="2350"/>
      <c r="O14" s="2350"/>
      <c r="P14" s="2350"/>
      <c r="Q14" s="2350"/>
      <c r="R14" s="2350"/>
      <c r="S14" s="2350"/>
      <c r="T14" s="2350"/>
      <c r="U14" s="2350"/>
      <c r="V14" s="2350"/>
      <c r="W14" s="2350"/>
      <c r="X14" s="2350"/>
      <c r="Y14" s="2350"/>
      <c r="Z14" s="2350"/>
      <c r="AA14" s="2350"/>
      <c r="AB14" s="2351" t="s">
        <v>54</v>
      </c>
      <c r="AC14" s="2352"/>
      <c r="AD14" s="2352"/>
      <c r="AE14" s="2352"/>
      <c r="AF14" s="833" t="s">
        <v>156</v>
      </c>
      <c r="AG14" s="835">
        <v>0</v>
      </c>
      <c r="AH14" s="833" t="s">
        <v>156</v>
      </c>
      <c r="AI14" s="714">
        <v>0</v>
      </c>
    </row>
    <row r="15" spans="1:40" ht="25.5" customHeight="1" x14ac:dyDescent="0.2">
      <c r="B15" s="2380" t="s">
        <v>719</v>
      </c>
      <c r="C15" s="2381"/>
      <c r="D15" s="2381"/>
      <c r="E15" s="2381"/>
      <c r="F15" s="2381"/>
      <c r="G15" s="2381"/>
      <c r="H15" s="2381"/>
      <c r="I15" s="2381"/>
      <c r="J15" s="2381"/>
      <c r="K15" s="2381"/>
      <c r="L15" s="2381"/>
      <c r="M15" s="2381"/>
      <c r="N15" s="2381"/>
      <c r="O15" s="2381"/>
      <c r="P15" s="2381"/>
      <c r="Q15" s="2381"/>
      <c r="R15" s="2381"/>
      <c r="S15" s="2381"/>
      <c r="T15" s="2381"/>
      <c r="U15" s="2381"/>
      <c r="V15" s="2381"/>
      <c r="W15" s="2381"/>
      <c r="X15" s="2381"/>
      <c r="Y15" s="2381"/>
      <c r="Z15" s="2381"/>
      <c r="AA15" s="2382"/>
      <c r="AB15" s="2246" t="s">
        <v>50</v>
      </c>
      <c r="AC15" s="2247"/>
      <c r="AD15" s="2247"/>
      <c r="AE15" s="2383"/>
      <c r="AF15" s="839">
        <f>SUM(AF17:AF19)</f>
        <v>0</v>
      </c>
      <c r="AG15" s="839">
        <f>SUM(AG17:AG19)</f>
        <v>0</v>
      </c>
      <c r="AH15" s="839">
        <f>SUM(AH17:AH19)</f>
        <v>0</v>
      </c>
      <c r="AI15" s="713">
        <f>SUM(AI17:AI19)</f>
        <v>0</v>
      </c>
    </row>
    <row r="16" spans="1:40" ht="12" customHeight="1" x14ac:dyDescent="0.2">
      <c r="B16" s="1920" t="s">
        <v>717</v>
      </c>
      <c r="C16" s="1921"/>
      <c r="D16" s="1921"/>
      <c r="E16" s="1921"/>
      <c r="F16" s="1921"/>
      <c r="G16" s="1921"/>
      <c r="H16" s="1921"/>
      <c r="I16" s="1921"/>
      <c r="J16" s="1921"/>
      <c r="K16" s="1921"/>
      <c r="L16" s="1921"/>
      <c r="M16" s="1921"/>
      <c r="N16" s="1921"/>
      <c r="O16" s="1921"/>
      <c r="P16" s="1921"/>
      <c r="Q16" s="1921"/>
      <c r="R16" s="1921"/>
      <c r="S16" s="1921"/>
      <c r="T16" s="1921"/>
      <c r="U16" s="1921"/>
      <c r="V16" s="1921"/>
      <c r="W16" s="1921"/>
      <c r="X16" s="1921"/>
      <c r="Y16" s="1921"/>
      <c r="Z16" s="1921"/>
      <c r="AA16" s="1922"/>
      <c r="AB16" s="2351"/>
      <c r="AC16" s="2352"/>
      <c r="AD16" s="2352"/>
      <c r="AE16" s="2352"/>
      <c r="AF16" s="834"/>
      <c r="AG16" s="834"/>
      <c r="AH16" s="834"/>
      <c r="AI16" s="715"/>
    </row>
    <row r="17" spans="1:128" ht="39.75" customHeight="1" x14ac:dyDescent="0.2">
      <c r="B17" s="2344" t="s">
        <v>710</v>
      </c>
      <c r="C17" s="2345"/>
      <c r="D17" s="2345"/>
      <c r="E17" s="2345"/>
      <c r="F17" s="2345"/>
      <c r="G17" s="2345"/>
      <c r="H17" s="2345"/>
      <c r="I17" s="2345"/>
      <c r="J17" s="2345"/>
      <c r="K17" s="2345"/>
      <c r="L17" s="2345"/>
      <c r="M17" s="2345"/>
      <c r="N17" s="2345"/>
      <c r="O17" s="2345"/>
      <c r="P17" s="2345"/>
      <c r="Q17" s="2345"/>
      <c r="R17" s="2345"/>
      <c r="S17" s="2345"/>
      <c r="T17" s="2345"/>
      <c r="U17" s="2345"/>
      <c r="V17" s="2345"/>
      <c r="W17" s="2345"/>
      <c r="X17" s="2345"/>
      <c r="Y17" s="2345"/>
      <c r="Z17" s="2345"/>
      <c r="AA17" s="2346"/>
      <c r="AB17" s="2347" t="s">
        <v>55</v>
      </c>
      <c r="AC17" s="2348"/>
      <c r="AD17" s="2348"/>
      <c r="AE17" s="2348"/>
      <c r="AF17" s="835">
        <v>0</v>
      </c>
      <c r="AG17" s="835">
        <v>0</v>
      </c>
      <c r="AH17" s="835">
        <v>0</v>
      </c>
      <c r="AI17" s="838">
        <v>0</v>
      </c>
    </row>
    <row r="18" spans="1:128" ht="38.25" customHeight="1" x14ac:dyDescent="0.2">
      <c r="B18" s="2370" t="s">
        <v>711</v>
      </c>
      <c r="C18" s="2371"/>
      <c r="D18" s="2371"/>
      <c r="E18" s="2371"/>
      <c r="F18" s="2371"/>
      <c r="G18" s="2371"/>
      <c r="H18" s="2371"/>
      <c r="I18" s="2371"/>
      <c r="J18" s="2371"/>
      <c r="K18" s="2371"/>
      <c r="L18" s="2371"/>
      <c r="M18" s="2371"/>
      <c r="N18" s="2371"/>
      <c r="O18" s="2371"/>
      <c r="P18" s="2371"/>
      <c r="Q18" s="2371"/>
      <c r="R18" s="2371"/>
      <c r="S18" s="2371"/>
      <c r="T18" s="2371"/>
      <c r="U18" s="2371"/>
      <c r="V18" s="2371"/>
      <c r="W18" s="2371"/>
      <c r="X18" s="2371"/>
      <c r="Y18" s="2371"/>
      <c r="Z18" s="2371"/>
      <c r="AA18" s="2372"/>
      <c r="AB18" s="2373" t="s">
        <v>56</v>
      </c>
      <c r="AC18" s="2374"/>
      <c r="AD18" s="2374"/>
      <c r="AE18" s="2374"/>
      <c r="AF18" s="835">
        <v>0</v>
      </c>
      <c r="AG18" s="835">
        <v>0</v>
      </c>
      <c r="AH18" s="835">
        <v>0</v>
      </c>
      <c r="AI18" s="450">
        <v>0</v>
      </c>
    </row>
    <row r="19" spans="1:128" ht="12" customHeight="1" thickBot="1" x14ac:dyDescent="0.25">
      <c r="B19" s="2375" t="s">
        <v>540</v>
      </c>
      <c r="C19" s="2376"/>
      <c r="D19" s="2376"/>
      <c r="E19" s="2376"/>
      <c r="F19" s="2376"/>
      <c r="G19" s="2376"/>
      <c r="H19" s="2376"/>
      <c r="I19" s="2376"/>
      <c r="J19" s="2376"/>
      <c r="K19" s="2376"/>
      <c r="L19" s="2376"/>
      <c r="M19" s="2376"/>
      <c r="N19" s="2376"/>
      <c r="O19" s="2376"/>
      <c r="P19" s="2376"/>
      <c r="Q19" s="2376"/>
      <c r="R19" s="2376"/>
      <c r="S19" s="2376"/>
      <c r="T19" s="2376"/>
      <c r="U19" s="2376"/>
      <c r="V19" s="2376"/>
      <c r="W19" s="2376"/>
      <c r="X19" s="2376"/>
      <c r="Y19" s="2376"/>
      <c r="Z19" s="2376"/>
      <c r="AA19" s="2377"/>
      <c r="AB19" s="2378" t="s">
        <v>57</v>
      </c>
      <c r="AC19" s="2379"/>
      <c r="AD19" s="2379"/>
      <c r="AE19" s="2379"/>
      <c r="AF19" s="78">
        <v>0</v>
      </c>
      <c r="AG19" s="78">
        <v>0</v>
      </c>
      <c r="AH19" s="78">
        <v>0</v>
      </c>
      <c r="AI19" s="79">
        <v>0</v>
      </c>
    </row>
    <row r="20" spans="1:128" ht="12.75" x14ac:dyDescent="0.2">
      <c r="A20" s="104" t="s">
        <v>137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97"/>
      <c r="AC20" s="97"/>
      <c r="AD20" s="97"/>
      <c r="AE20" s="97"/>
      <c r="AF20" s="99"/>
      <c r="AG20" s="99"/>
      <c r="AH20" s="99"/>
      <c r="AI20" s="99"/>
    </row>
    <row r="21" spans="1:128" s="145" customFormat="1" ht="15.75" customHeight="1" x14ac:dyDescent="0.2">
      <c r="D21" s="1163" t="s">
        <v>328</v>
      </c>
      <c r="E21" s="1163"/>
      <c r="F21" s="1163"/>
      <c r="G21" s="1163"/>
      <c r="H21" s="1163"/>
      <c r="I21" s="1163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163"/>
      <c r="V21" s="1163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  <c r="AW21" s="429"/>
      <c r="AX21" s="429"/>
      <c r="AY21" s="429"/>
      <c r="AZ21" s="429"/>
      <c r="BA21" s="429"/>
      <c r="BB21" s="429"/>
      <c r="BC21" s="429"/>
      <c r="BD21" s="429"/>
      <c r="BE21" s="429"/>
      <c r="BF21" s="429"/>
      <c r="BG21" s="429"/>
      <c r="BH21" s="429"/>
      <c r="BI21" s="429"/>
      <c r="BJ21" s="429"/>
      <c r="BK21" s="429"/>
      <c r="BL21" s="429"/>
      <c r="BM21" s="429"/>
      <c r="BN21" s="429"/>
      <c r="BO21" s="429"/>
      <c r="BP21" s="429"/>
      <c r="DX21" s="175"/>
    </row>
    <row r="22" spans="1:128" s="146" customFormat="1" ht="12.75" customHeight="1" x14ac:dyDescent="0.2">
      <c r="D22" s="1163" t="s">
        <v>182</v>
      </c>
      <c r="E22" s="1163"/>
      <c r="F22" s="1163"/>
      <c r="G22" s="1163"/>
      <c r="H22" s="1163"/>
      <c r="I22" s="1163"/>
      <c r="J22" s="1163"/>
      <c r="K22" s="1163"/>
      <c r="L22" s="1163"/>
      <c r="M22" s="1163"/>
      <c r="N22" s="1163"/>
      <c r="O22" s="1163"/>
      <c r="P22" s="1163"/>
      <c r="Q22" s="1163"/>
      <c r="R22" s="1163"/>
      <c r="S22" s="1163"/>
      <c r="T22" s="1163"/>
      <c r="U22" s="1163"/>
      <c r="V22" s="1163"/>
      <c r="W22" s="429"/>
      <c r="X22" s="429"/>
      <c r="Y22" s="429"/>
      <c r="Z22" s="429"/>
      <c r="AA22" s="429"/>
      <c r="AB22" s="429"/>
      <c r="AC22" s="429"/>
      <c r="AD22" s="429"/>
      <c r="AE22" s="429"/>
      <c r="AF22" s="429"/>
      <c r="AG22" s="429"/>
      <c r="AH22" s="429"/>
      <c r="AI22" s="429"/>
      <c r="AJ22" s="429"/>
      <c r="AK22" s="429"/>
      <c r="AL22" s="429"/>
      <c r="AM22" s="429"/>
      <c r="AN22" s="429"/>
      <c r="AO22" s="429"/>
      <c r="AP22" s="429"/>
      <c r="AQ22" s="429"/>
      <c r="AR22" s="429"/>
      <c r="AS22" s="429"/>
      <c r="AT22" s="429"/>
      <c r="AU22" s="429"/>
      <c r="AV22" s="429"/>
      <c r="AW22" s="429"/>
      <c r="AX22" s="429"/>
      <c r="AY22" s="429"/>
      <c r="AZ22" s="429"/>
      <c r="BA22" s="429"/>
      <c r="BB22" s="429"/>
      <c r="BC22" s="429"/>
      <c r="BD22" s="429"/>
      <c r="BE22" s="429"/>
      <c r="BF22" s="429"/>
      <c r="BG22" s="429"/>
      <c r="BH22" s="429"/>
      <c r="BI22" s="429"/>
      <c r="BJ22" s="429"/>
      <c r="BK22" s="429"/>
      <c r="BL22" s="429"/>
      <c r="BM22" s="429"/>
      <c r="BN22" s="429"/>
      <c r="BO22" s="429"/>
      <c r="BP22" s="429"/>
    </row>
    <row r="23" spans="1:128" s="101" customFormat="1" ht="12" x14ac:dyDescent="0.2"/>
    <row r="24" spans="1:128" s="160" customFormat="1" ht="9.75" x14ac:dyDescent="0.2"/>
    <row r="25" spans="1:128" s="106" customFormat="1" ht="6" x14ac:dyDescent="0.15"/>
    <row r="26" spans="1:128" s="31" customFormat="1" ht="12" x14ac:dyDescent="0.2"/>
  </sheetData>
  <sheetProtection formatCells="0" formatColumns="0" autoFilter="0"/>
  <mergeCells count="38">
    <mergeCell ref="D22:V22"/>
    <mergeCell ref="B12:AA12"/>
    <mergeCell ref="AB12:AE12"/>
    <mergeCell ref="B13:AA13"/>
    <mergeCell ref="AB13:AE13"/>
    <mergeCell ref="B14:AA14"/>
    <mergeCell ref="B19:AA19"/>
    <mergeCell ref="AB19:AE19"/>
    <mergeCell ref="B16:AA16"/>
    <mergeCell ref="AB16:AE16"/>
    <mergeCell ref="D21:V21"/>
    <mergeCell ref="AB14:AE14"/>
    <mergeCell ref="B15:AA15"/>
    <mergeCell ref="AB15:AE15"/>
    <mergeCell ref="B18:AA18"/>
    <mergeCell ref="AB18:AE18"/>
    <mergeCell ref="B7:AA7"/>
    <mergeCell ref="B9:AA9"/>
    <mergeCell ref="AB9:AE9"/>
    <mergeCell ref="AB7:AE7"/>
    <mergeCell ref="B11:AA11"/>
    <mergeCell ref="AB11:AE11"/>
    <mergeCell ref="B17:AA17"/>
    <mergeCell ref="AB17:AE17"/>
    <mergeCell ref="B10:AA10"/>
    <mergeCell ref="AB10:AE10"/>
    <mergeCell ref="B1:AI1"/>
    <mergeCell ref="B3:AE4"/>
    <mergeCell ref="AF3:AG3"/>
    <mergeCell ref="AH3:AI3"/>
    <mergeCell ref="AF4:AF6"/>
    <mergeCell ref="AG4:AG6"/>
    <mergeCell ref="AH4:AH6"/>
    <mergeCell ref="AB5:AE6"/>
    <mergeCell ref="AI4:AI6"/>
    <mergeCell ref="B5:AA6"/>
    <mergeCell ref="B8:AA8"/>
    <mergeCell ref="AB8:AE8"/>
  </mergeCells>
  <phoneticPr fontId="32" type="noConversion"/>
  <pageMargins left="0.75" right="0.75" top="1" bottom="1" header="0.5" footer="0.5"/>
  <pageSetup paperSize="9" scale="86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FFFF00"/>
  </sheetPr>
  <dimension ref="A1:AF93"/>
  <sheetViews>
    <sheetView view="pageBreakPreview" topLeftCell="B1" zoomScaleNormal="120" zoomScaleSheetLayoutView="100" workbookViewId="0">
      <selection activeCell="B24" sqref="B24:W24"/>
    </sheetView>
  </sheetViews>
  <sheetFormatPr defaultColWidth="9.140625" defaultRowHeight="12.75" x14ac:dyDescent="0.2"/>
  <cols>
    <col min="1" max="1" width="8.42578125" style="200" hidden="1" customWidth="1"/>
    <col min="2" max="22" width="2.5703125" style="200" customWidth="1"/>
    <col min="23" max="23" width="3.7109375" style="200" customWidth="1"/>
    <col min="24" max="27" width="1.7109375" style="200" customWidth="1"/>
    <col min="28" max="28" width="20.5703125" style="200" customWidth="1"/>
    <col min="29" max="29" width="19.5703125" style="200" customWidth="1"/>
    <col min="30" max="30" width="1.7109375" style="200" customWidth="1"/>
    <col min="31" max="31" width="25.28515625" style="200" customWidth="1"/>
    <col min="32" max="16384" width="9.140625" style="200"/>
  </cols>
  <sheetData>
    <row r="1" spans="1:31" x14ac:dyDescent="0.2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</row>
    <row r="2" spans="1:31" ht="15" x14ac:dyDescent="0.2">
      <c r="B2" s="1269" t="s">
        <v>720</v>
      </c>
      <c r="C2" s="1269"/>
      <c r="D2" s="1269"/>
      <c r="E2" s="1269"/>
      <c r="F2" s="1269"/>
      <c r="G2" s="1269"/>
      <c r="H2" s="1269"/>
      <c r="I2" s="1269"/>
      <c r="J2" s="1269"/>
      <c r="K2" s="1269"/>
      <c r="L2" s="1269"/>
      <c r="M2" s="1269"/>
      <c r="N2" s="1269"/>
      <c r="O2" s="1269"/>
      <c r="P2" s="1269"/>
      <c r="Q2" s="1269"/>
      <c r="R2" s="1269"/>
      <c r="S2" s="1269"/>
      <c r="T2" s="1269"/>
      <c r="U2" s="1269"/>
      <c r="V2" s="1269"/>
      <c r="W2" s="1269"/>
      <c r="X2" s="1269"/>
      <c r="Y2" s="1269"/>
      <c r="Z2" s="1269"/>
      <c r="AA2" s="1269"/>
      <c r="AB2" s="1269"/>
      <c r="AC2" s="1269"/>
    </row>
    <row r="3" spans="1:31" ht="13.5" thickBot="1" x14ac:dyDescent="0.25"/>
    <row r="4" spans="1:31" ht="12.75" customHeight="1" x14ac:dyDescent="0.2">
      <c r="B4" s="1284" t="s">
        <v>189</v>
      </c>
      <c r="C4" s="1285"/>
      <c r="D4" s="1285"/>
      <c r="E4" s="1285"/>
      <c r="F4" s="1285"/>
      <c r="G4" s="1285"/>
      <c r="H4" s="1285"/>
      <c r="I4" s="1285"/>
      <c r="J4" s="1285"/>
      <c r="K4" s="1285"/>
      <c r="L4" s="1285"/>
      <c r="M4" s="1285"/>
      <c r="N4" s="1285"/>
      <c r="O4" s="1285"/>
      <c r="P4" s="1285"/>
      <c r="Q4" s="1285"/>
      <c r="R4" s="1285"/>
      <c r="S4" s="1285"/>
      <c r="T4" s="1285"/>
      <c r="U4" s="1285"/>
      <c r="V4" s="1285"/>
      <c r="W4" s="1285"/>
      <c r="X4" s="1285"/>
      <c r="Y4" s="1285"/>
      <c r="Z4" s="1285"/>
      <c r="AA4" s="1285"/>
      <c r="AB4" s="2445" t="s">
        <v>548</v>
      </c>
      <c r="AC4" s="2447" t="s">
        <v>556</v>
      </c>
    </row>
    <row r="5" spans="1:31" x14ac:dyDescent="0.2">
      <c r="B5" s="1296" t="s">
        <v>215</v>
      </c>
      <c r="C5" s="1287"/>
      <c r="D5" s="1287"/>
      <c r="E5" s="1287"/>
      <c r="F5" s="1287"/>
      <c r="G5" s="1287"/>
      <c r="H5" s="1287"/>
      <c r="I5" s="1287"/>
      <c r="J5" s="1287"/>
      <c r="K5" s="1287"/>
      <c r="L5" s="1287"/>
      <c r="M5" s="1287"/>
      <c r="N5" s="1287"/>
      <c r="O5" s="1287"/>
      <c r="P5" s="1287"/>
      <c r="Q5" s="1287"/>
      <c r="R5" s="1287"/>
      <c r="S5" s="1287"/>
      <c r="T5" s="1287"/>
      <c r="U5" s="1287"/>
      <c r="V5" s="1287"/>
      <c r="W5" s="1287"/>
      <c r="X5" s="1287" t="s">
        <v>183</v>
      </c>
      <c r="Y5" s="1287"/>
      <c r="Z5" s="1287"/>
      <c r="AA5" s="1287"/>
      <c r="AB5" s="2446"/>
      <c r="AC5" s="2448"/>
    </row>
    <row r="6" spans="1:31" s="272" customFormat="1" ht="12" thickBot="1" x14ac:dyDescent="0.25">
      <c r="B6" s="1348">
        <v>1</v>
      </c>
      <c r="C6" s="1349"/>
      <c r="D6" s="1349"/>
      <c r="E6" s="1349"/>
      <c r="F6" s="1349"/>
      <c r="G6" s="1349"/>
      <c r="H6" s="1349"/>
      <c r="I6" s="1349"/>
      <c r="J6" s="1349"/>
      <c r="K6" s="1349"/>
      <c r="L6" s="1349"/>
      <c r="M6" s="1349"/>
      <c r="N6" s="1349"/>
      <c r="O6" s="1349"/>
      <c r="P6" s="1349"/>
      <c r="Q6" s="1349"/>
      <c r="R6" s="1349"/>
      <c r="S6" s="1349"/>
      <c r="T6" s="1349"/>
      <c r="U6" s="1349"/>
      <c r="V6" s="1349"/>
      <c r="W6" s="1349"/>
      <c r="X6" s="1349">
        <v>2</v>
      </c>
      <c r="Y6" s="1349"/>
      <c r="Z6" s="1349"/>
      <c r="AA6" s="1349"/>
      <c r="AB6" s="881"/>
      <c r="AC6" s="428"/>
    </row>
    <row r="7" spans="1:31" ht="13.5" thickBot="1" x14ac:dyDescent="0.25">
      <c r="B7" s="2449" t="s">
        <v>721</v>
      </c>
      <c r="C7" s="2450"/>
      <c r="D7" s="2450"/>
      <c r="E7" s="2450"/>
      <c r="F7" s="2450"/>
      <c r="G7" s="2450"/>
      <c r="H7" s="2450"/>
      <c r="I7" s="2450"/>
      <c r="J7" s="2450"/>
      <c r="K7" s="2450"/>
      <c r="L7" s="2450"/>
      <c r="M7" s="2450"/>
      <c r="N7" s="2450"/>
      <c r="O7" s="2450"/>
      <c r="P7" s="2450"/>
      <c r="Q7" s="2450"/>
      <c r="R7" s="2450"/>
      <c r="S7" s="2450"/>
      <c r="T7" s="2450"/>
      <c r="U7" s="2450"/>
      <c r="V7" s="2450"/>
      <c r="W7" s="2451"/>
      <c r="X7" s="2222">
        <v>8000</v>
      </c>
      <c r="Y7" s="2223"/>
      <c r="Z7" s="2223"/>
      <c r="AA7" s="2223"/>
      <c r="AB7" s="451">
        <f>SUM(AB9:AB40)</f>
        <v>5211763</v>
      </c>
      <c r="AC7" s="451">
        <f>SUM(AC9:AC40)</f>
        <v>6668817</v>
      </c>
      <c r="AE7" s="1007" t="e">
        <f>#REF!-AB7</f>
        <v>#REF!</v>
      </c>
    </row>
    <row r="8" spans="1:31" x14ac:dyDescent="0.2">
      <c r="A8" s="200" t="s">
        <v>136</v>
      </c>
      <c r="B8" s="2438" t="s">
        <v>191</v>
      </c>
      <c r="C8" s="2439"/>
      <c r="D8" s="2439"/>
      <c r="E8" s="2439"/>
      <c r="F8" s="2439"/>
      <c r="G8" s="2439"/>
      <c r="H8" s="2439"/>
      <c r="I8" s="2439"/>
      <c r="J8" s="2439"/>
      <c r="K8" s="2439"/>
      <c r="L8" s="2439"/>
      <c r="M8" s="2439"/>
      <c r="N8" s="2439"/>
      <c r="O8" s="2439"/>
      <c r="P8" s="2439"/>
      <c r="Q8" s="2439"/>
      <c r="R8" s="2439"/>
      <c r="S8" s="2439"/>
      <c r="T8" s="2439"/>
      <c r="U8" s="2439"/>
      <c r="V8" s="2439"/>
      <c r="W8" s="2440"/>
      <c r="X8" s="1970"/>
      <c r="Y8" s="2441"/>
      <c r="Z8" s="2441"/>
      <c r="AA8" s="2442"/>
      <c r="AB8" s="452"/>
      <c r="AC8" s="452"/>
    </row>
    <row r="9" spans="1:31" x14ac:dyDescent="0.2">
      <c r="B9" s="2395" t="s">
        <v>722</v>
      </c>
      <c r="C9" s="2409"/>
      <c r="D9" s="2409"/>
      <c r="E9" s="2409"/>
      <c r="F9" s="2409"/>
      <c r="G9" s="2409"/>
      <c r="H9" s="2409"/>
      <c r="I9" s="2409"/>
      <c r="J9" s="2409"/>
      <c r="K9" s="2409"/>
      <c r="L9" s="2409"/>
      <c r="M9" s="2409"/>
      <c r="N9" s="2409"/>
      <c r="O9" s="2409"/>
      <c r="P9" s="2409"/>
      <c r="Q9" s="2409"/>
      <c r="R9" s="2409"/>
      <c r="S9" s="2409"/>
      <c r="T9" s="2409"/>
      <c r="U9" s="2409"/>
      <c r="V9" s="2409"/>
      <c r="W9" s="2410"/>
      <c r="X9" s="1353">
        <v>8001</v>
      </c>
      <c r="Y9" s="2452"/>
      <c r="Z9" s="2452"/>
      <c r="AA9" s="2453"/>
      <c r="AB9" s="1008">
        <v>1533</v>
      </c>
      <c r="AC9" s="1017">
        <v>5169</v>
      </c>
    </row>
    <row r="10" spans="1:31" x14ac:dyDescent="0.2">
      <c r="B10" s="2395" t="s">
        <v>723</v>
      </c>
      <c r="C10" s="2409"/>
      <c r="D10" s="2409"/>
      <c r="E10" s="2409"/>
      <c r="F10" s="2409"/>
      <c r="G10" s="2409"/>
      <c r="H10" s="2409"/>
      <c r="I10" s="2409"/>
      <c r="J10" s="2409"/>
      <c r="K10" s="2409"/>
      <c r="L10" s="2409"/>
      <c r="M10" s="2409"/>
      <c r="N10" s="2409"/>
      <c r="O10" s="2409"/>
      <c r="P10" s="2409"/>
      <c r="Q10" s="2409"/>
      <c r="R10" s="2409"/>
      <c r="S10" s="2409"/>
      <c r="T10" s="2409"/>
      <c r="U10" s="2409"/>
      <c r="V10" s="2409"/>
      <c r="W10" s="2410"/>
      <c r="X10" s="1353">
        <v>8002</v>
      </c>
      <c r="Y10" s="2411"/>
      <c r="Z10" s="2411"/>
      <c r="AA10" s="2412"/>
      <c r="AB10" s="1008">
        <v>0</v>
      </c>
      <c r="AC10" s="1017">
        <v>0</v>
      </c>
    </row>
    <row r="11" spans="1:31" x14ac:dyDescent="0.2">
      <c r="B11" s="2395" t="s">
        <v>724</v>
      </c>
      <c r="C11" s="2409"/>
      <c r="D11" s="2409"/>
      <c r="E11" s="2409"/>
      <c r="F11" s="2409"/>
      <c r="G11" s="2409"/>
      <c r="H11" s="2409"/>
      <c r="I11" s="2409"/>
      <c r="J11" s="2409"/>
      <c r="K11" s="2409"/>
      <c r="L11" s="2409"/>
      <c r="M11" s="2409"/>
      <c r="N11" s="2409"/>
      <c r="O11" s="2409"/>
      <c r="P11" s="2409"/>
      <c r="Q11" s="2409"/>
      <c r="R11" s="2409"/>
      <c r="S11" s="2409"/>
      <c r="T11" s="2409"/>
      <c r="U11" s="2409"/>
      <c r="V11" s="2409"/>
      <c r="W11" s="2410"/>
      <c r="X11" s="1353">
        <v>8003</v>
      </c>
      <c r="Y11" s="2411"/>
      <c r="Z11" s="2411"/>
      <c r="AA11" s="2412"/>
      <c r="AB11" s="1008">
        <v>83926</v>
      </c>
      <c r="AC11" s="1017">
        <v>53343</v>
      </c>
    </row>
    <row r="12" spans="1:31" ht="12.75" customHeight="1" x14ac:dyDescent="0.2">
      <c r="B12" s="2233" t="s">
        <v>725</v>
      </c>
      <c r="C12" s="2443"/>
      <c r="D12" s="2443"/>
      <c r="E12" s="2443"/>
      <c r="F12" s="2443"/>
      <c r="G12" s="2443"/>
      <c r="H12" s="2443"/>
      <c r="I12" s="2443"/>
      <c r="J12" s="2443"/>
      <c r="K12" s="2443"/>
      <c r="L12" s="2443"/>
      <c r="M12" s="2443"/>
      <c r="N12" s="2443"/>
      <c r="O12" s="2443"/>
      <c r="P12" s="2443"/>
      <c r="Q12" s="2443"/>
      <c r="R12" s="2443"/>
      <c r="S12" s="2443"/>
      <c r="T12" s="2443"/>
      <c r="U12" s="2443"/>
      <c r="V12" s="2443"/>
      <c r="W12" s="2444"/>
      <c r="X12" s="1353">
        <v>8004</v>
      </c>
      <c r="Y12" s="2411"/>
      <c r="Z12" s="2411"/>
      <c r="AA12" s="2412"/>
      <c r="AB12" s="1008">
        <v>0</v>
      </c>
      <c r="AC12" s="1017">
        <v>0</v>
      </c>
    </row>
    <row r="13" spans="1:31" x14ac:dyDescent="0.2">
      <c r="B13" s="2395" t="s">
        <v>726</v>
      </c>
      <c r="C13" s="2409"/>
      <c r="D13" s="2409"/>
      <c r="E13" s="2409"/>
      <c r="F13" s="2409"/>
      <c r="G13" s="2409"/>
      <c r="H13" s="2409"/>
      <c r="I13" s="2409"/>
      <c r="J13" s="2409"/>
      <c r="K13" s="2409"/>
      <c r="L13" s="2409"/>
      <c r="M13" s="2409"/>
      <c r="N13" s="2409"/>
      <c r="O13" s="2409"/>
      <c r="P13" s="2409"/>
      <c r="Q13" s="2409"/>
      <c r="R13" s="2409"/>
      <c r="S13" s="2409"/>
      <c r="T13" s="2409"/>
      <c r="U13" s="2409"/>
      <c r="V13" s="2409"/>
      <c r="W13" s="2410"/>
      <c r="X13" s="1353">
        <v>8005</v>
      </c>
      <c r="Y13" s="2411"/>
      <c r="Z13" s="2411"/>
      <c r="AA13" s="2412"/>
      <c r="AB13" s="1008">
        <v>0</v>
      </c>
      <c r="AC13" s="1017">
        <v>0</v>
      </c>
    </row>
    <row r="14" spans="1:31" x14ac:dyDescent="0.2">
      <c r="B14" s="2395" t="s">
        <v>727</v>
      </c>
      <c r="C14" s="2409"/>
      <c r="D14" s="2409"/>
      <c r="E14" s="2409"/>
      <c r="F14" s="2409"/>
      <c r="G14" s="2409"/>
      <c r="H14" s="2409"/>
      <c r="I14" s="2409"/>
      <c r="J14" s="2409"/>
      <c r="K14" s="2409"/>
      <c r="L14" s="2409"/>
      <c r="M14" s="2409"/>
      <c r="N14" s="2409"/>
      <c r="O14" s="2409"/>
      <c r="P14" s="2409"/>
      <c r="Q14" s="2409"/>
      <c r="R14" s="2409"/>
      <c r="S14" s="2409"/>
      <c r="T14" s="2409"/>
      <c r="U14" s="2409"/>
      <c r="V14" s="2409"/>
      <c r="W14" s="2410"/>
      <c r="X14" s="1353">
        <v>8006</v>
      </c>
      <c r="Y14" s="2411"/>
      <c r="Z14" s="2411"/>
      <c r="AA14" s="2412"/>
      <c r="AB14" s="1008">
        <v>50</v>
      </c>
      <c r="AC14" s="1017">
        <v>79</v>
      </c>
    </row>
    <row r="15" spans="1:31" x14ac:dyDescent="0.2">
      <c r="B15" s="2395" t="s">
        <v>728</v>
      </c>
      <c r="C15" s="2409"/>
      <c r="D15" s="2409"/>
      <c r="E15" s="2409"/>
      <c r="F15" s="2409"/>
      <c r="G15" s="2409"/>
      <c r="H15" s="2409"/>
      <c r="I15" s="2409"/>
      <c r="J15" s="2409"/>
      <c r="K15" s="2409"/>
      <c r="L15" s="2409"/>
      <c r="M15" s="2409"/>
      <c r="N15" s="2409"/>
      <c r="O15" s="2409"/>
      <c r="P15" s="2409"/>
      <c r="Q15" s="2409"/>
      <c r="R15" s="2409"/>
      <c r="S15" s="2409"/>
      <c r="T15" s="2409"/>
      <c r="U15" s="2409"/>
      <c r="V15" s="2409"/>
      <c r="W15" s="2410"/>
      <c r="X15" s="1353">
        <v>8007</v>
      </c>
      <c r="Y15" s="2411"/>
      <c r="Z15" s="2411"/>
      <c r="AA15" s="2412"/>
      <c r="AB15" s="1008">
        <v>0</v>
      </c>
      <c r="AC15" s="1017">
        <v>0</v>
      </c>
    </row>
    <row r="16" spans="1:31" x14ac:dyDescent="0.2">
      <c r="B16" s="2395" t="s">
        <v>729</v>
      </c>
      <c r="C16" s="2409"/>
      <c r="D16" s="2409"/>
      <c r="E16" s="2409"/>
      <c r="F16" s="2409"/>
      <c r="G16" s="2409"/>
      <c r="H16" s="2409"/>
      <c r="I16" s="2409"/>
      <c r="J16" s="2409"/>
      <c r="K16" s="2409"/>
      <c r="L16" s="2409"/>
      <c r="M16" s="2409"/>
      <c r="N16" s="2409"/>
      <c r="O16" s="2409"/>
      <c r="P16" s="2409"/>
      <c r="Q16" s="2409"/>
      <c r="R16" s="2409"/>
      <c r="S16" s="2409"/>
      <c r="T16" s="2409"/>
      <c r="U16" s="2409"/>
      <c r="V16" s="2409"/>
      <c r="W16" s="2410"/>
      <c r="X16" s="1353">
        <v>8008</v>
      </c>
      <c r="Y16" s="2411"/>
      <c r="Z16" s="2411"/>
      <c r="AA16" s="2412"/>
      <c r="AB16" s="1008">
        <v>0</v>
      </c>
      <c r="AC16" s="1017">
        <v>0</v>
      </c>
    </row>
    <row r="17" spans="2:29" x14ac:dyDescent="0.2">
      <c r="B17" s="2395" t="s">
        <v>733</v>
      </c>
      <c r="C17" s="2409"/>
      <c r="D17" s="2409"/>
      <c r="E17" s="2409"/>
      <c r="F17" s="2409"/>
      <c r="G17" s="2409"/>
      <c r="H17" s="2409"/>
      <c r="I17" s="2409"/>
      <c r="J17" s="2409"/>
      <c r="K17" s="2409"/>
      <c r="L17" s="2409"/>
      <c r="M17" s="2409"/>
      <c r="N17" s="2409"/>
      <c r="O17" s="2409"/>
      <c r="P17" s="2409"/>
      <c r="Q17" s="2409"/>
      <c r="R17" s="2409"/>
      <c r="S17" s="2409"/>
      <c r="T17" s="2409"/>
      <c r="U17" s="2409"/>
      <c r="V17" s="2409"/>
      <c r="W17" s="2410"/>
      <c r="X17" s="1353">
        <v>8009</v>
      </c>
      <c r="Y17" s="2411"/>
      <c r="Z17" s="2411"/>
      <c r="AA17" s="2412"/>
      <c r="AB17" s="1008">
        <v>320032</v>
      </c>
      <c r="AC17" s="1017"/>
    </row>
    <row r="18" spans="2:29" x14ac:dyDescent="0.2">
      <c r="B18" s="2395" t="s">
        <v>730</v>
      </c>
      <c r="C18" s="2409"/>
      <c r="D18" s="2409"/>
      <c r="E18" s="2409"/>
      <c r="F18" s="2409"/>
      <c r="G18" s="2409"/>
      <c r="H18" s="2409"/>
      <c r="I18" s="2409"/>
      <c r="J18" s="2409"/>
      <c r="K18" s="2409"/>
      <c r="L18" s="2409"/>
      <c r="M18" s="2409"/>
      <c r="N18" s="2409"/>
      <c r="O18" s="2409"/>
      <c r="P18" s="2409"/>
      <c r="Q18" s="2409"/>
      <c r="R18" s="2409"/>
      <c r="S18" s="2409"/>
      <c r="T18" s="2409"/>
      <c r="U18" s="2409"/>
      <c r="V18" s="2409"/>
      <c r="W18" s="2410"/>
      <c r="X18" s="1353">
        <v>8010</v>
      </c>
      <c r="Y18" s="2411"/>
      <c r="Z18" s="2411"/>
      <c r="AA18" s="2412"/>
      <c r="AB18" s="1008">
        <v>113737</v>
      </c>
      <c r="AC18" s="1017">
        <v>218662</v>
      </c>
    </row>
    <row r="19" spans="2:29" x14ac:dyDescent="0.2">
      <c r="B19" s="2395" t="s">
        <v>731</v>
      </c>
      <c r="C19" s="2396"/>
      <c r="D19" s="2396"/>
      <c r="E19" s="2396"/>
      <c r="F19" s="2396"/>
      <c r="G19" s="2396"/>
      <c r="H19" s="2396"/>
      <c r="I19" s="2396"/>
      <c r="J19" s="2396"/>
      <c r="K19" s="2396"/>
      <c r="L19" s="2396"/>
      <c r="M19" s="2396"/>
      <c r="N19" s="2396"/>
      <c r="O19" s="2396"/>
      <c r="P19" s="2396"/>
      <c r="Q19" s="2396"/>
      <c r="R19" s="2396"/>
      <c r="S19" s="2396"/>
      <c r="T19" s="2396"/>
      <c r="U19" s="2396"/>
      <c r="V19" s="2396"/>
      <c r="W19" s="2397"/>
      <c r="X19" s="1353">
        <v>8011</v>
      </c>
      <c r="Y19" s="2411"/>
      <c r="Z19" s="2411"/>
      <c r="AA19" s="2412"/>
      <c r="AB19" s="1008">
        <v>113945</v>
      </c>
      <c r="AC19" s="1017">
        <v>582383</v>
      </c>
    </row>
    <row r="20" spans="2:29" x14ac:dyDescent="0.2">
      <c r="B20" s="2400" t="s">
        <v>732</v>
      </c>
      <c r="C20" s="2401"/>
      <c r="D20" s="2401"/>
      <c r="E20" s="2401"/>
      <c r="F20" s="2401"/>
      <c r="G20" s="2401"/>
      <c r="H20" s="2401"/>
      <c r="I20" s="2401"/>
      <c r="J20" s="2401"/>
      <c r="K20" s="2401"/>
      <c r="L20" s="2401"/>
      <c r="M20" s="2401"/>
      <c r="N20" s="2401"/>
      <c r="O20" s="2401"/>
      <c r="P20" s="2401"/>
      <c r="Q20" s="2401"/>
      <c r="R20" s="2401"/>
      <c r="S20" s="2401"/>
      <c r="T20" s="2401"/>
      <c r="U20" s="2401"/>
      <c r="V20" s="2401"/>
      <c r="W20" s="2402"/>
      <c r="X20" s="1353">
        <v>8012</v>
      </c>
      <c r="Y20" s="2411"/>
      <c r="Z20" s="2411"/>
      <c r="AA20" s="2412"/>
      <c r="AB20" s="1008">
        <v>380</v>
      </c>
      <c r="AC20" s="1017">
        <v>4066</v>
      </c>
    </row>
    <row r="21" spans="2:29" ht="28.5" customHeight="1" x14ac:dyDescent="0.2">
      <c r="B21" s="2233" t="s">
        <v>734</v>
      </c>
      <c r="C21" s="2407"/>
      <c r="D21" s="2407"/>
      <c r="E21" s="2407"/>
      <c r="F21" s="2407"/>
      <c r="G21" s="2407"/>
      <c r="H21" s="2407"/>
      <c r="I21" s="2407"/>
      <c r="J21" s="2407"/>
      <c r="K21" s="2407"/>
      <c r="L21" s="2407"/>
      <c r="M21" s="2407"/>
      <c r="N21" s="2407"/>
      <c r="O21" s="2407"/>
      <c r="P21" s="2407"/>
      <c r="Q21" s="2407"/>
      <c r="R21" s="2407"/>
      <c r="S21" s="2407"/>
      <c r="T21" s="2407"/>
      <c r="U21" s="2407"/>
      <c r="V21" s="2407"/>
      <c r="W21" s="2408"/>
      <c r="X21" s="1333">
        <v>8013</v>
      </c>
      <c r="Y21" s="2427"/>
      <c r="Z21" s="2427"/>
      <c r="AA21" s="2428"/>
      <c r="AB21" s="1010">
        <v>292113</v>
      </c>
      <c r="AC21" s="1019">
        <v>188025</v>
      </c>
    </row>
    <row r="22" spans="2:29" ht="25.5" customHeight="1" x14ac:dyDescent="0.2">
      <c r="B22" s="2406" t="s">
        <v>735</v>
      </c>
      <c r="C22" s="2404"/>
      <c r="D22" s="2404"/>
      <c r="E22" s="2404"/>
      <c r="F22" s="2404"/>
      <c r="G22" s="2404"/>
      <c r="H22" s="2404"/>
      <c r="I22" s="2404"/>
      <c r="J22" s="2404"/>
      <c r="K22" s="2404"/>
      <c r="L22" s="2404"/>
      <c r="M22" s="2404"/>
      <c r="N22" s="2404"/>
      <c r="O22" s="2404"/>
      <c r="P22" s="2404"/>
      <c r="Q22" s="2404"/>
      <c r="R22" s="2404"/>
      <c r="S22" s="2404"/>
      <c r="T22" s="2404"/>
      <c r="U22" s="2404"/>
      <c r="V22" s="2404"/>
      <c r="W22" s="2405"/>
      <c r="X22" s="1353">
        <v>8014</v>
      </c>
      <c r="Y22" s="2411"/>
      <c r="Z22" s="2411"/>
      <c r="AA22" s="2412"/>
      <c r="AB22" s="1008">
        <v>20375</v>
      </c>
      <c r="AC22" s="1017">
        <v>22580</v>
      </c>
    </row>
    <row r="23" spans="2:29" x14ac:dyDescent="0.2">
      <c r="B23" s="2395" t="s">
        <v>736</v>
      </c>
      <c r="C23" s="2396"/>
      <c r="D23" s="2396"/>
      <c r="E23" s="2396"/>
      <c r="F23" s="2396"/>
      <c r="G23" s="2396"/>
      <c r="H23" s="2396"/>
      <c r="I23" s="2396"/>
      <c r="J23" s="2396"/>
      <c r="K23" s="2396"/>
      <c r="L23" s="2396"/>
      <c r="M23" s="2396"/>
      <c r="N23" s="2396"/>
      <c r="O23" s="2396"/>
      <c r="P23" s="2396"/>
      <c r="Q23" s="2396"/>
      <c r="R23" s="2396"/>
      <c r="S23" s="2396"/>
      <c r="T23" s="2396"/>
      <c r="U23" s="2396"/>
      <c r="V23" s="2396"/>
      <c r="W23" s="2397"/>
      <c r="X23" s="1353">
        <v>8015</v>
      </c>
      <c r="Y23" s="2411"/>
      <c r="Z23" s="2411"/>
      <c r="AA23" s="2412"/>
      <c r="AB23" s="1008"/>
      <c r="AC23" s="1017"/>
    </row>
    <row r="24" spans="2:29" x14ac:dyDescent="0.2">
      <c r="B24" s="2395" t="s">
        <v>737</v>
      </c>
      <c r="C24" s="2396"/>
      <c r="D24" s="2396"/>
      <c r="E24" s="2396"/>
      <c r="F24" s="2396"/>
      <c r="G24" s="2396"/>
      <c r="H24" s="2396"/>
      <c r="I24" s="2396"/>
      <c r="J24" s="2396"/>
      <c r="K24" s="2396"/>
      <c r="L24" s="2396"/>
      <c r="M24" s="2396"/>
      <c r="N24" s="2396"/>
      <c r="O24" s="2396"/>
      <c r="P24" s="2396"/>
      <c r="Q24" s="2396"/>
      <c r="R24" s="2396"/>
      <c r="S24" s="2396"/>
      <c r="T24" s="2396"/>
      <c r="U24" s="2396"/>
      <c r="V24" s="2396"/>
      <c r="W24" s="2397"/>
      <c r="X24" s="1353">
        <v>8016</v>
      </c>
      <c r="Y24" s="2411"/>
      <c r="Z24" s="2411"/>
      <c r="AA24" s="2412"/>
      <c r="AB24" s="1008">
        <v>708493</v>
      </c>
      <c r="AC24" s="1017">
        <v>365373</v>
      </c>
    </row>
    <row r="25" spans="2:29" x14ac:dyDescent="0.2">
      <c r="B25" s="2400" t="s">
        <v>738</v>
      </c>
      <c r="C25" s="2401"/>
      <c r="D25" s="2401"/>
      <c r="E25" s="2401"/>
      <c r="F25" s="2401"/>
      <c r="G25" s="2401"/>
      <c r="H25" s="2401"/>
      <c r="I25" s="2401"/>
      <c r="J25" s="2401"/>
      <c r="K25" s="2401"/>
      <c r="L25" s="2401"/>
      <c r="M25" s="2401"/>
      <c r="N25" s="2401"/>
      <c r="O25" s="2401"/>
      <c r="P25" s="2401"/>
      <c r="Q25" s="2401"/>
      <c r="R25" s="2401"/>
      <c r="S25" s="2401"/>
      <c r="T25" s="2401"/>
      <c r="U25" s="2401"/>
      <c r="V25" s="2401"/>
      <c r="W25" s="2402"/>
      <c r="X25" s="1353">
        <v>8017</v>
      </c>
      <c r="Y25" s="2411"/>
      <c r="Z25" s="2411"/>
      <c r="AA25" s="2412"/>
      <c r="AB25" s="1008">
        <v>0</v>
      </c>
      <c r="AC25" s="1017">
        <v>0</v>
      </c>
    </row>
    <row r="26" spans="2:29" ht="26.25" customHeight="1" x14ac:dyDescent="0.2">
      <c r="B26" s="2233" t="s">
        <v>739</v>
      </c>
      <c r="C26" s="2443"/>
      <c r="D26" s="2443"/>
      <c r="E26" s="2443"/>
      <c r="F26" s="2443"/>
      <c r="G26" s="2443"/>
      <c r="H26" s="2443"/>
      <c r="I26" s="2443"/>
      <c r="J26" s="2443"/>
      <c r="K26" s="2443"/>
      <c r="L26" s="2443"/>
      <c r="M26" s="2443"/>
      <c r="N26" s="2443"/>
      <c r="O26" s="2443"/>
      <c r="P26" s="2443"/>
      <c r="Q26" s="2443"/>
      <c r="R26" s="2443"/>
      <c r="S26" s="2443"/>
      <c r="T26" s="2443"/>
      <c r="U26" s="2443"/>
      <c r="V26" s="2443"/>
      <c r="W26" s="2444"/>
      <c r="X26" s="1333">
        <v>8018</v>
      </c>
      <c r="Y26" s="2427"/>
      <c r="Z26" s="2427"/>
      <c r="AA26" s="2428"/>
      <c r="AB26" s="1010"/>
      <c r="AC26" s="1019">
        <v>2954</v>
      </c>
    </row>
    <row r="27" spans="2:29" ht="37.5" customHeight="1" x14ac:dyDescent="0.2">
      <c r="B27" s="2233" t="s">
        <v>740</v>
      </c>
      <c r="C27" s="2407"/>
      <c r="D27" s="2407"/>
      <c r="E27" s="2407"/>
      <c r="F27" s="2407"/>
      <c r="G27" s="2407"/>
      <c r="H27" s="2407"/>
      <c r="I27" s="2407"/>
      <c r="J27" s="2407"/>
      <c r="K27" s="2407"/>
      <c r="L27" s="2407"/>
      <c r="M27" s="2407"/>
      <c r="N27" s="2407"/>
      <c r="O27" s="2407"/>
      <c r="P27" s="2407"/>
      <c r="Q27" s="2407"/>
      <c r="R27" s="2407"/>
      <c r="S27" s="2407"/>
      <c r="T27" s="2407"/>
      <c r="U27" s="2407"/>
      <c r="V27" s="2407"/>
      <c r="W27" s="2408"/>
      <c r="X27" s="1333">
        <v>8019</v>
      </c>
      <c r="Y27" s="2427"/>
      <c r="Z27" s="2427"/>
      <c r="AA27" s="2428"/>
      <c r="AB27" s="1010">
        <v>126071</v>
      </c>
      <c r="AC27" s="1019">
        <v>115259</v>
      </c>
    </row>
    <row r="28" spans="2:29" ht="24.75" customHeight="1" x14ac:dyDescent="0.2">
      <c r="B28" s="2432" t="s">
        <v>741</v>
      </c>
      <c r="C28" s="2433"/>
      <c r="D28" s="2433"/>
      <c r="E28" s="2433"/>
      <c r="F28" s="2433"/>
      <c r="G28" s="2433"/>
      <c r="H28" s="2433"/>
      <c r="I28" s="2433"/>
      <c r="J28" s="2433"/>
      <c r="K28" s="2433"/>
      <c r="L28" s="2433"/>
      <c r="M28" s="2433"/>
      <c r="N28" s="2433"/>
      <c r="O28" s="2433"/>
      <c r="P28" s="2433"/>
      <c r="Q28" s="2433"/>
      <c r="R28" s="2433"/>
      <c r="S28" s="2433"/>
      <c r="T28" s="2433"/>
      <c r="U28" s="2433"/>
      <c r="V28" s="2433"/>
      <c r="W28" s="2434"/>
      <c r="X28" s="1333">
        <v>8020</v>
      </c>
      <c r="Y28" s="2427"/>
      <c r="Z28" s="2427"/>
      <c r="AA28" s="2428"/>
      <c r="AB28" s="1010">
        <v>95813</v>
      </c>
      <c r="AC28" s="1019">
        <v>38338</v>
      </c>
    </row>
    <row r="29" spans="2:29" ht="26.25" customHeight="1" x14ac:dyDescent="0.2">
      <c r="B29" s="2233" t="s">
        <v>742</v>
      </c>
      <c r="C29" s="1915"/>
      <c r="D29" s="1915"/>
      <c r="E29" s="1915"/>
      <c r="F29" s="1915"/>
      <c r="G29" s="1915"/>
      <c r="H29" s="1915"/>
      <c r="I29" s="1915"/>
      <c r="J29" s="1915"/>
      <c r="K29" s="1915"/>
      <c r="L29" s="1915"/>
      <c r="M29" s="1915"/>
      <c r="N29" s="1915"/>
      <c r="O29" s="1915"/>
      <c r="P29" s="1915"/>
      <c r="Q29" s="1915"/>
      <c r="R29" s="1915"/>
      <c r="S29" s="1915"/>
      <c r="T29" s="1915"/>
      <c r="U29" s="1915"/>
      <c r="V29" s="1915"/>
      <c r="W29" s="2429"/>
      <c r="X29" s="1333">
        <v>8021</v>
      </c>
      <c r="Y29" s="2430"/>
      <c r="Z29" s="2430"/>
      <c r="AA29" s="2431"/>
      <c r="AB29" s="1010">
        <v>803284</v>
      </c>
      <c r="AC29" s="1019">
        <v>2173749</v>
      </c>
    </row>
    <row r="30" spans="2:29" ht="25.5" customHeight="1" x14ac:dyDescent="0.2">
      <c r="B30" s="2435" t="s">
        <v>743</v>
      </c>
      <c r="C30" s="2436"/>
      <c r="D30" s="2436"/>
      <c r="E30" s="2436"/>
      <c r="F30" s="2436"/>
      <c r="G30" s="2436"/>
      <c r="H30" s="2436"/>
      <c r="I30" s="2436"/>
      <c r="J30" s="2436"/>
      <c r="K30" s="2436"/>
      <c r="L30" s="2436"/>
      <c r="M30" s="2436"/>
      <c r="N30" s="2436"/>
      <c r="O30" s="2436"/>
      <c r="P30" s="2436"/>
      <c r="Q30" s="2436"/>
      <c r="R30" s="2436"/>
      <c r="S30" s="2436"/>
      <c r="T30" s="2436"/>
      <c r="U30" s="2436"/>
      <c r="V30" s="2436"/>
      <c r="W30" s="2437"/>
      <c r="X30" s="1353">
        <v>8022</v>
      </c>
      <c r="Y30" s="2411"/>
      <c r="Z30" s="2411"/>
      <c r="AA30" s="2412"/>
      <c r="AB30" s="1010">
        <v>784362</v>
      </c>
      <c r="AC30" s="1019">
        <v>467422</v>
      </c>
    </row>
    <row r="31" spans="2:29" ht="30" customHeight="1" x14ac:dyDescent="0.2">
      <c r="B31" s="2233" t="s">
        <v>744</v>
      </c>
      <c r="C31" s="1956"/>
      <c r="D31" s="1956"/>
      <c r="E31" s="1956"/>
      <c r="F31" s="1956"/>
      <c r="G31" s="1956"/>
      <c r="H31" s="1956"/>
      <c r="I31" s="1956"/>
      <c r="J31" s="1956"/>
      <c r="K31" s="1956"/>
      <c r="L31" s="1956"/>
      <c r="M31" s="1956"/>
      <c r="N31" s="1956"/>
      <c r="O31" s="1956"/>
      <c r="P31" s="1956"/>
      <c r="Q31" s="1956"/>
      <c r="R31" s="1956"/>
      <c r="S31" s="1956"/>
      <c r="T31" s="1956"/>
      <c r="U31" s="1956"/>
      <c r="V31" s="1956"/>
      <c r="W31" s="2234"/>
      <c r="X31" s="1333">
        <v>8023</v>
      </c>
      <c r="Y31" s="2427"/>
      <c r="Z31" s="2427"/>
      <c r="AA31" s="2428"/>
      <c r="AB31" s="1010">
        <v>11561</v>
      </c>
      <c r="AC31" s="1019">
        <v>13616</v>
      </c>
    </row>
    <row r="32" spans="2:29" x14ac:dyDescent="0.2">
      <c r="B32" s="2395" t="s">
        <v>745</v>
      </c>
      <c r="C32" s="2398"/>
      <c r="D32" s="2398"/>
      <c r="E32" s="2398"/>
      <c r="F32" s="2398"/>
      <c r="G32" s="2398"/>
      <c r="H32" s="2398"/>
      <c r="I32" s="2398"/>
      <c r="J32" s="2398"/>
      <c r="K32" s="2398"/>
      <c r="L32" s="2398"/>
      <c r="M32" s="2398"/>
      <c r="N32" s="2398"/>
      <c r="O32" s="2398"/>
      <c r="P32" s="2398"/>
      <c r="Q32" s="2398"/>
      <c r="R32" s="2398"/>
      <c r="S32" s="2398"/>
      <c r="T32" s="2398"/>
      <c r="U32" s="2398"/>
      <c r="V32" s="2398"/>
      <c r="W32" s="2399"/>
      <c r="X32" s="1353">
        <v>8024</v>
      </c>
      <c r="Y32" s="2411"/>
      <c r="Z32" s="2411"/>
      <c r="AA32" s="2412"/>
      <c r="AB32" s="1008">
        <v>218986</v>
      </c>
      <c r="AC32" s="1017">
        <v>2140519</v>
      </c>
    </row>
    <row r="33" spans="2:31" ht="27" customHeight="1" x14ac:dyDescent="0.2">
      <c r="B33" s="2233" t="s">
        <v>746</v>
      </c>
      <c r="C33" s="2398"/>
      <c r="D33" s="2398"/>
      <c r="E33" s="2398"/>
      <c r="F33" s="2398"/>
      <c r="G33" s="2398"/>
      <c r="H33" s="2398"/>
      <c r="I33" s="2398"/>
      <c r="J33" s="2398"/>
      <c r="K33" s="2398"/>
      <c r="L33" s="2398"/>
      <c r="M33" s="2398"/>
      <c r="N33" s="2398"/>
      <c r="O33" s="2398"/>
      <c r="P33" s="2398"/>
      <c r="Q33" s="2398"/>
      <c r="R33" s="2398"/>
      <c r="S33" s="2398"/>
      <c r="T33" s="2398"/>
      <c r="U33" s="2398"/>
      <c r="V33" s="2398"/>
      <c r="W33" s="2399"/>
      <c r="X33" s="1353">
        <v>8025</v>
      </c>
      <c r="Y33" s="2411"/>
      <c r="Z33" s="2411"/>
      <c r="AA33" s="2412"/>
      <c r="AB33" s="1008">
        <v>72586</v>
      </c>
      <c r="AC33" s="1017">
        <v>80654</v>
      </c>
    </row>
    <row r="34" spans="2:31" x14ac:dyDescent="0.2">
      <c r="B34" s="2395" t="s">
        <v>747</v>
      </c>
      <c r="C34" s="2398"/>
      <c r="D34" s="2398"/>
      <c r="E34" s="2398"/>
      <c r="F34" s="2398"/>
      <c r="G34" s="2398"/>
      <c r="H34" s="2398"/>
      <c r="I34" s="2398"/>
      <c r="J34" s="2398"/>
      <c r="K34" s="2398"/>
      <c r="L34" s="2398"/>
      <c r="M34" s="2398"/>
      <c r="N34" s="2398"/>
      <c r="O34" s="2398"/>
      <c r="P34" s="2398"/>
      <c r="Q34" s="2398"/>
      <c r="R34" s="2398"/>
      <c r="S34" s="2398"/>
      <c r="T34" s="2398"/>
      <c r="U34" s="2398"/>
      <c r="V34" s="2398"/>
      <c r="W34" s="2399"/>
      <c r="X34" s="1353">
        <v>8026</v>
      </c>
      <c r="Y34" s="2411"/>
      <c r="Z34" s="2411"/>
      <c r="AA34" s="2412"/>
      <c r="AB34" s="1008">
        <v>52980</v>
      </c>
      <c r="AC34" s="1017">
        <v>41342</v>
      </c>
    </row>
    <row r="35" spans="2:31" x14ac:dyDescent="0.2">
      <c r="B35" s="2395" t="s">
        <v>748</v>
      </c>
      <c r="C35" s="2398"/>
      <c r="D35" s="2398"/>
      <c r="E35" s="2398"/>
      <c r="F35" s="2398"/>
      <c r="G35" s="2398"/>
      <c r="H35" s="2398"/>
      <c r="I35" s="2398"/>
      <c r="J35" s="2398"/>
      <c r="K35" s="2398"/>
      <c r="L35" s="2398"/>
      <c r="M35" s="2398"/>
      <c r="N35" s="2398"/>
      <c r="O35" s="2398"/>
      <c r="P35" s="2398"/>
      <c r="Q35" s="2398"/>
      <c r="R35" s="2398"/>
      <c r="S35" s="2398"/>
      <c r="T35" s="2398"/>
      <c r="U35" s="2398"/>
      <c r="V35" s="2398"/>
      <c r="W35" s="2399"/>
      <c r="X35" s="1353">
        <v>8027</v>
      </c>
      <c r="Y35" s="2411"/>
      <c r="Z35" s="2411"/>
      <c r="AA35" s="2412"/>
      <c r="AB35" s="1008">
        <v>0</v>
      </c>
      <c r="AC35" s="1017">
        <v>0</v>
      </c>
    </row>
    <row r="36" spans="2:31" x14ac:dyDescent="0.2">
      <c r="B36" s="2395" t="s">
        <v>749</v>
      </c>
      <c r="C36" s="2398"/>
      <c r="D36" s="2398"/>
      <c r="E36" s="2398"/>
      <c r="F36" s="2398"/>
      <c r="G36" s="2398"/>
      <c r="H36" s="2398"/>
      <c r="I36" s="2398"/>
      <c r="J36" s="2398"/>
      <c r="K36" s="2398"/>
      <c r="L36" s="2398"/>
      <c r="M36" s="2398"/>
      <c r="N36" s="2398"/>
      <c r="O36" s="2398"/>
      <c r="P36" s="2398"/>
      <c r="Q36" s="2398"/>
      <c r="R36" s="2398"/>
      <c r="S36" s="2398"/>
      <c r="T36" s="2398"/>
      <c r="U36" s="2398"/>
      <c r="V36" s="2398"/>
      <c r="W36" s="2399"/>
      <c r="X36" s="1353">
        <v>8028</v>
      </c>
      <c r="Y36" s="2411"/>
      <c r="Z36" s="2411"/>
      <c r="AA36" s="2412"/>
      <c r="AB36" s="1008">
        <v>9446</v>
      </c>
      <c r="AC36" s="1017">
        <v>226</v>
      </c>
    </row>
    <row r="37" spans="2:31" x14ac:dyDescent="0.2">
      <c r="B37" s="2395" t="s">
        <v>750</v>
      </c>
      <c r="C37" s="2398"/>
      <c r="D37" s="2398"/>
      <c r="E37" s="2398"/>
      <c r="F37" s="2398"/>
      <c r="G37" s="2398"/>
      <c r="H37" s="2398"/>
      <c r="I37" s="2398"/>
      <c r="J37" s="2398"/>
      <c r="K37" s="2398"/>
      <c r="L37" s="2398"/>
      <c r="M37" s="2398"/>
      <c r="N37" s="2398"/>
      <c r="O37" s="2398"/>
      <c r="P37" s="2398"/>
      <c r="Q37" s="2398"/>
      <c r="R37" s="2398"/>
      <c r="S37" s="2398"/>
      <c r="T37" s="2398"/>
      <c r="U37" s="2398"/>
      <c r="V37" s="2398"/>
      <c r="W37" s="2399"/>
      <c r="X37" s="1353">
        <v>8029</v>
      </c>
      <c r="Y37" s="2411"/>
      <c r="Z37" s="2411"/>
      <c r="AA37" s="2412"/>
      <c r="AB37" s="1008">
        <v>0</v>
      </c>
      <c r="AC37" s="1017">
        <v>0</v>
      </c>
    </row>
    <row r="38" spans="2:31" x14ac:dyDescent="0.2">
      <c r="B38" s="2395" t="s">
        <v>751</v>
      </c>
      <c r="C38" s="2398"/>
      <c r="D38" s="2398"/>
      <c r="E38" s="2398"/>
      <c r="F38" s="2398"/>
      <c r="G38" s="2398"/>
      <c r="H38" s="2398"/>
      <c r="I38" s="2398"/>
      <c r="J38" s="2398"/>
      <c r="K38" s="2398"/>
      <c r="L38" s="2398"/>
      <c r="M38" s="2398"/>
      <c r="N38" s="2398"/>
      <c r="O38" s="2398"/>
      <c r="P38" s="2398"/>
      <c r="Q38" s="2398"/>
      <c r="R38" s="2398"/>
      <c r="S38" s="2398"/>
      <c r="T38" s="2398"/>
      <c r="U38" s="2398"/>
      <c r="V38" s="2398"/>
      <c r="W38" s="2399"/>
      <c r="X38" s="1353">
        <v>8030</v>
      </c>
      <c r="Y38" s="2411"/>
      <c r="Z38" s="2411"/>
      <c r="AA38" s="2412"/>
      <c r="AB38" s="1008">
        <v>0</v>
      </c>
      <c r="AC38" s="1017">
        <v>0</v>
      </c>
    </row>
    <row r="39" spans="2:31" ht="26.25" customHeight="1" x14ac:dyDescent="0.2">
      <c r="B39" s="2424" t="s">
        <v>752</v>
      </c>
      <c r="C39" s="2425"/>
      <c r="D39" s="2425"/>
      <c r="E39" s="2425"/>
      <c r="F39" s="2425"/>
      <c r="G39" s="2425"/>
      <c r="H39" s="2425"/>
      <c r="I39" s="2425"/>
      <c r="J39" s="2425"/>
      <c r="K39" s="2425"/>
      <c r="L39" s="2425"/>
      <c r="M39" s="2425"/>
      <c r="N39" s="2425"/>
      <c r="O39" s="2425"/>
      <c r="P39" s="2425"/>
      <c r="Q39" s="2425"/>
      <c r="R39" s="2425"/>
      <c r="S39" s="2425"/>
      <c r="T39" s="2425"/>
      <c r="U39" s="2425"/>
      <c r="V39" s="2425"/>
      <c r="W39" s="2426"/>
      <c r="X39" s="1353">
        <v>8031</v>
      </c>
      <c r="Y39" s="2411"/>
      <c r="Z39" s="2411"/>
      <c r="AA39" s="2412"/>
      <c r="AB39" s="1008">
        <v>0</v>
      </c>
      <c r="AC39" s="1017">
        <v>0</v>
      </c>
    </row>
    <row r="40" spans="2:31" ht="13.5" thickBot="1" x14ac:dyDescent="0.25">
      <c r="B40" s="2413" t="s">
        <v>753</v>
      </c>
      <c r="C40" s="2414"/>
      <c r="D40" s="2414"/>
      <c r="E40" s="2414"/>
      <c r="F40" s="2414"/>
      <c r="G40" s="2414"/>
      <c r="H40" s="2414"/>
      <c r="I40" s="2414"/>
      <c r="J40" s="2414"/>
      <c r="K40" s="2414"/>
      <c r="L40" s="2414"/>
      <c r="M40" s="2414"/>
      <c r="N40" s="2414"/>
      <c r="O40" s="2414"/>
      <c r="P40" s="2414"/>
      <c r="Q40" s="2414"/>
      <c r="R40" s="2414"/>
      <c r="S40" s="2414"/>
      <c r="T40" s="2414"/>
      <c r="U40" s="2414"/>
      <c r="V40" s="2414"/>
      <c r="W40" s="2415"/>
      <c r="X40" s="1309">
        <v>8032</v>
      </c>
      <c r="Y40" s="1310"/>
      <c r="Z40" s="1310"/>
      <c r="AA40" s="1310"/>
      <c r="AB40" s="1009">
        <v>1382090</v>
      </c>
      <c r="AC40" s="1018">
        <v>155058</v>
      </c>
    </row>
    <row r="41" spans="2:31" ht="13.5" thickBot="1" x14ac:dyDescent="0.25">
      <c r="B41" s="2421" t="s">
        <v>754</v>
      </c>
      <c r="C41" s="2422"/>
      <c r="D41" s="2422"/>
      <c r="E41" s="2422"/>
      <c r="F41" s="2422"/>
      <c r="G41" s="2422"/>
      <c r="H41" s="2422"/>
      <c r="I41" s="2422"/>
      <c r="J41" s="2422"/>
      <c r="K41" s="2422"/>
      <c r="L41" s="2422"/>
      <c r="M41" s="2422"/>
      <c r="N41" s="2422"/>
      <c r="O41" s="2422"/>
      <c r="P41" s="2422"/>
      <c r="Q41" s="2422"/>
      <c r="R41" s="2422"/>
      <c r="S41" s="2422"/>
      <c r="T41" s="2422"/>
      <c r="U41" s="2422"/>
      <c r="V41" s="2422"/>
      <c r="W41" s="2423"/>
      <c r="X41" s="2222">
        <v>8100</v>
      </c>
      <c r="Y41" s="2223"/>
      <c r="Z41" s="2223"/>
      <c r="AA41" s="2223"/>
      <c r="AB41" s="451">
        <f>SUM(AB43:AB83)</f>
        <v>-8440358</v>
      </c>
      <c r="AC41" s="451">
        <f>SUM(AC43:AC83)</f>
        <v>-9446256</v>
      </c>
      <c r="AE41" s="1007" t="e">
        <f>AB41-#REF!</f>
        <v>#REF!</v>
      </c>
    </row>
    <row r="42" spans="2:31" x14ac:dyDescent="0.2">
      <c r="B42" s="2386" t="s">
        <v>191</v>
      </c>
      <c r="C42" s="2419"/>
      <c r="D42" s="2419"/>
      <c r="E42" s="2419"/>
      <c r="F42" s="2419"/>
      <c r="G42" s="2419"/>
      <c r="H42" s="2419"/>
      <c r="I42" s="2419"/>
      <c r="J42" s="2419"/>
      <c r="K42" s="2419"/>
      <c r="L42" s="2419"/>
      <c r="M42" s="2419"/>
      <c r="N42" s="2419"/>
      <c r="O42" s="2419"/>
      <c r="P42" s="2419"/>
      <c r="Q42" s="2419"/>
      <c r="R42" s="2419"/>
      <c r="S42" s="2419"/>
      <c r="T42" s="2419"/>
      <c r="U42" s="2419"/>
      <c r="V42" s="2419"/>
      <c r="W42" s="2420"/>
      <c r="X42" s="1181"/>
      <c r="Y42" s="1182"/>
      <c r="Z42" s="1182"/>
      <c r="AA42" s="1183"/>
      <c r="AB42" s="453"/>
      <c r="AC42" s="453"/>
    </row>
    <row r="43" spans="2:31" ht="12.75" customHeight="1" x14ac:dyDescent="0.2">
      <c r="B43" s="2416" t="s">
        <v>755</v>
      </c>
      <c r="C43" s="2417"/>
      <c r="D43" s="2417"/>
      <c r="E43" s="2417"/>
      <c r="F43" s="2417"/>
      <c r="G43" s="2417"/>
      <c r="H43" s="2417"/>
      <c r="I43" s="2417"/>
      <c r="J43" s="2417"/>
      <c r="K43" s="2417"/>
      <c r="L43" s="2417"/>
      <c r="M43" s="2417"/>
      <c r="N43" s="2417"/>
      <c r="O43" s="2417"/>
      <c r="P43" s="2417"/>
      <c r="Q43" s="2417"/>
      <c r="R43" s="2417"/>
      <c r="S43" s="2417"/>
      <c r="T43" s="2417"/>
      <c r="U43" s="2417"/>
      <c r="V43" s="2417"/>
      <c r="W43" s="2418"/>
      <c r="X43" s="1321">
        <v>8101</v>
      </c>
      <c r="Y43" s="1322"/>
      <c r="Z43" s="1322"/>
      <c r="AA43" s="1322"/>
      <c r="AB43" s="1011">
        <v>-142</v>
      </c>
      <c r="AC43" s="1014">
        <v>-874</v>
      </c>
    </row>
    <row r="44" spans="2:31" ht="12.75" customHeight="1" x14ac:dyDescent="0.2">
      <c r="B44" s="2395" t="s">
        <v>756</v>
      </c>
      <c r="C44" s="2409"/>
      <c r="D44" s="2409"/>
      <c r="E44" s="2409"/>
      <c r="F44" s="2409"/>
      <c r="G44" s="2409"/>
      <c r="H44" s="2409"/>
      <c r="I44" s="2409"/>
      <c r="J44" s="2409"/>
      <c r="K44" s="2409"/>
      <c r="L44" s="2409"/>
      <c r="M44" s="2409"/>
      <c r="N44" s="2409"/>
      <c r="O44" s="2409"/>
      <c r="P44" s="2409"/>
      <c r="Q44" s="2409"/>
      <c r="R44" s="2409"/>
      <c r="S44" s="2409"/>
      <c r="T44" s="2409"/>
      <c r="U44" s="2409"/>
      <c r="V44" s="2409"/>
      <c r="W44" s="2410"/>
      <c r="X44" s="1321">
        <v>8102</v>
      </c>
      <c r="Y44" s="1322"/>
      <c r="Z44" s="1322"/>
      <c r="AA44" s="1322"/>
      <c r="AB44" s="1011">
        <v>0</v>
      </c>
      <c r="AC44" s="1014">
        <v>0</v>
      </c>
    </row>
    <row r="45" spans="2:31" ht="12.75" customHeight="1" x14ac:dyDescent="0.2">
      <c r="B45" s="2395" t="s">
        <v>757</v>
      </c>
      <c r="C45" s="2409"/>
      <c r="D45" s="2409"/>
      <c r="E45" s="2409"/>
      <c r="F45" s="2409"/>
      <c r="G45" s="2409"/>
      <c r="H45" s="2409"/>
      <c r="I45" s="2409"/>
      <c r="J45" s="2409"/>
      <c r="K45" s="2409"/>
      <c r="L45" s="2409"/>
      <c r="M45" s="2409"/>
      <c r="N45" s="2409"/>
      <c r="O45" s="2409"/>
      <c r="P45" s="2409"/>
      <c r="Q45" s="2409"/>
      <c r="R45" s="2409"/>
      <c r="S45" s="2409"/>
      <c r="T45" s="2409"/>
      <c r="U45" s="2409"/>
      <c r="V45" s="2409"/>
      <c r="W45" s="2410"/>
      <c r="X45" s="1321">
        <v>8103</v>
      </c>
      <c r="Y45" s="1322"/>
      <c r="Z45" s="1322"/>
      <c r="AA45" s="1322"/>
      <c r="AB45" s="1011">
        <v>-70824</v>
      </c>
      <c r="AC45" s="1014">
        <v>-44344</v>
      </c>
    </row>
    <row r="46" spans="2:31" ht="12.75" customHeight="1" x14ac:dyDescent="0.2">
      <c r="B46" s="2395" t="s">
        <v>758</v>
      </c>
      <c r="C46" s="2409"/>
      <c r="D46" s="2409"/>
      <c r="E46" s="2409"/>
      <c r="F46" s="2409"/>
      <c r="G46" s="2409"/>
      <c r="H46" s="2409"/>
      <c r="I46" s="2409"/>
      <c r="J46" s="2409"/>
      <c r="K46" s="2409"/>
      <c r="L46" s="2409"/>
      <c r="M46" s="2409"/>
      <c r="N46" s="2409"/>
      <c r="O46" s="2409"/>
      <c r="P46" s="2409"/>
      <c r="Q46" s="2409"/>
      <c r="R46" s="2409"/>
      <c r="S46" s="2409"/>
      <c r="T46" s="2409"/>
      <c r="U46" s="2409"/>
      <c r="V46" s="2409"/>
      <c r="W46" s="2410"/>
      <c r="X46" s="1321">
        <v>8104</v>
      </c>
      <c r="Y46" s="1322"/>
      <c r="Z46" s="1322"/>
      <c r="AA46" s="1322"/>
      <c r="AB46" s="1011">
        <v>0</v>
      </c>
      <c r="AC46" s="1014">
        <v>0</v>
      </c>
    </row>
    <row r="47" spans="2:31" ht="12.75" customHeight="1" x14ac:dyDescent="0.2">
      <c r="B47" s="2395" t="s">
        <v>759</v>
      </c>
      <c r="C47" s="2409"/>
      <c r="D47" s="2409"/>
      <c r="E47" s="2409"/>
      <c r="F47" s="2409"/>
      <c r="G47" s="2409"/>
      <c r="H47" s="2409"/>
      <c r="I47" s="2409"/>
      <c r="J47" s="2409"/>
      <c r="K47" s="2409"/>
      <c r="L47" s="2409"/>
      <c r="M47" s="2409"/>
      <c r="N47" s="2409"/>
      <c r="O47" s="2409"/>
      <c r="P47" s="2409"/>
      <c r="Q47" s="2409"/>
      <c r="R47" s="2409"/>
      <c r="S47" s="2409"/>
      <c r="T47" s="2409"/>
      <c r="U47" s="2409"/>
      <c r="V47" s="2409"/>
      <c r="W47" s="2410"/>
      <c r="X47" s="1321">
        <v>8105</v>
      </c>
      <c r="Y47" s="1322"/>
      <c r="Z47" s="1322"/>
      <c r="AA47" s="1322"/>
      <c r="AB47" s="1011">
        <v>0</v>
      </c>
      <c r="AC47" s="1014">
        <v>0</v>
      </c>
    </row>
    <row r="48" spans="2:31" ht="12.75" customHeight="1" x14ac:dyDescent="0.2">
      <c r="B48" s="2395" t="s">
        <v>760</v>
      </c>
      <c r="C48" s="2409"/>
      <c r="D48" s="2409"/>
      <c r="E48" s="2409"/>
      <c r="F48" s="2409"/>
      <c r="G48" s="2409"/>
      <c r="H48" s="2409"/>
      <c r="I48" s="2409"/>
      <c r="J48" s="2409"/>
      <c r="K48" s="2409"/>
      <c r="L48" s="2409"/>
      <c r="M48" s="2409"/>
      <c r="N48" s="2409"/>
      <c r="O48" s="2409"/>
      <c r="P48" s="2409"/>
      <c r="Q48" s="2409"/>
      <c r="R48" s="2409"/>
      <c r="S48" s="2409"/>
      <c r="T48" s="2409"/>
      <c r="U48" s="2409"/>
      <c r="V48" s="2409"/>
      <c r="W48" s="2410"/>
      <c r="X48" s="1321">
        <v>8106</v>
      </c>
      <c r="Y48" s="1322"/>
      <c r="Z48" s="1322"/>
      <c r="AA48" s="1322"/>
      <c r="AB48" s="1011">
        <v>-1976</v>
      </c>
      <c r="AC48" s="1014">
        <v>-270</v>
      </c>
    </row>
    <row r="49" spans="2:29" ht="12.75" customHeight="1" x14ac:dyDescent="0.2">
      <c r="B49" s="2395" t="s">
        <v>761</v>
      </c>
      <c r="C49" s="2398"/>
      <c r="D49" s="2398"/>
      <c r="E49" s="2398"/>
      <c r="F49" s="2398"/>
      <c r="G49" s="2398"/>
      <c r="H49" s="2398"/>
      <c r="I49" s="2398"/>
      <c r="J49" s="2398"/>
      <c r="K49" s="2398"/>
      <c r="L49" s="2398"/>
      <c r="M49" s="2398"/>
      <c r="N49" s="2398"/>
      <c r="O49" s="2398"/>
      <c r="P49" s="2398"/>
      <c r="Q49" s="2398"/>
      <c r="R49" s="2398"/>
      <c r="S49" s="2398"/>
      <c r="T49" s="2398"/>
      <c r="U49" s="2398"/>
      <c r="V49" s="2398"/>
      <c r="W49" s="2399"/>
      <c r="X49" s="1321">
        <v>8107</v>
      </c>
      <c r="Y49" s="1322"/>
      <c r="Z49" s="1322"/>
      <c r="AA49" s="1322"/>
      <c r="AB49" s="1011">
        <v>0</v>
      </c>
      <c r="AC49" s="1014">
        <v>0</v>
      </c>
    </row>
    <row r="50" spans="2:29" ht="12.75" customHeight="1" x14ac:dyDescent="0.2">
      <c r="B50" s="2395" t="s">
        <v>762</v>
      </c>
      <c r="C50" s="2396"/>
      <c r="D50" s="2396"/>
      <c r="E50" s="2396"/>
      <c r="F50" s="2396"/>
      <c r="G50" s="2396"/>
      <c r="H50" s="2396"/>
      <c r="I50" s="2396"/>
      <c r="J50" s="2396"/>
      <c r="K50" s="2396"/>
      <c r="L50" s="2396"/>
      <c r="M50" s="2396"/>
      <c r="N50" s="2396"/>
      <c r="O50" s="2396"/>
      <c r="P50" s="2396"/>
      <c r="Q50" s="2396"/>
      <c r="R50" s="2396"/>
      <c r="S50" s="2396"/>
      <c r="T50" s="2396"/>
      <c r="U50" s="2396"/>
      <c r="V50" s="2396"/>
      <c r="W50" s="2397"/>
      <c r="X50" s="1321">
        <v>8108</v>
      </c>
      <c r="Y50" s="1322"/>
      <c r="Z50" s="1322"/>
      <c r="AA50" s="1322"/>
      <c r="AB50" s="1011">
        <v>0</v>
      </c>
      <c r="AC50" s="1014">
        <v>0</v>
      </c>
    </row>
    <row r="51" spans="2:29" ht="12.75" customHeight="1" x14ac:dyDescent="0.2">
      <c r="B51" s="2395" t="s">
        <v>763</v>
      </c>
      <c r="C51" s="2396"/>
      <c r="D51" s="2396"/>
      <c r="E51" s="2396"/>
      <c r="F51" s="2396"/>
      <c r="G51" s="2396"/>
      <c r="H51" s="2396"/>
      <c r="I51" s="2396"/>
      <c r="J51" s="2396"/>
      <c r="K51" s="2396"/>
      <c r="L51" s="2396"/>
      <c r="M51" s="2396"/>
      <c r="N51" s="2396"/>
      <c r="O51" s="2396"/>
      <c r="P51" s="2396"/>
      <c r="Q51" s="2396"/>
      <c r="R51" s="2396"/>
      <c r="S51" s="2396"/>
      <c r="T51" s="2396"/>
      <c r="U51" s="2396"/>
      <c r="V51" s="2396"/>
      <c r="W51" s="2397"/>
      <c r="X51" s="1321">
        <v>8109</v>
      </c>
      <c r="Y51" s="1322"/>
      <c r="Z51" s="1322"/>
      <c r="AA51" s="1322"/>
      <c r="AB51" s="1011">
        <v>-33535</v>
      </c>
      <c r="AC51" s="1014">
        <v>-30777</v>
      </c>
    </row>
    <row r="52" spans="2:29" ht="12.75" customHeight="1" x14ac:dyDescent="0.2">
      <c r="B52" s="2395" t="s">
        <v>764</v>
      </c>
      <c r="C52" s="2396"/>
      <c r="D52" s="2396"/>
      <c r="E52" s="2396"/>
      <c r="F52" s="2396"/>
      <c r="G52" s="2396"/>
      <c r="H52" s="2396"/>
      <c r="I52" s="2396"/>
      <c r="J52" s="2396"/>
      <c r="K52" s="2396"/>
      <c r="L52" s="2396"/>
      <c r="M52" s="2396"/>
      <c r="N52" s="2396"/>
      <c r="O52" s="2396"/>
      <c r="P52" s="2396"/>
      <c r="Q52" s="2396"/>
      <c r="R52" s="2396"/>
      <c r="S52" s="2396"/>
      <c r="T52" s="2396"/>
      <c r="U52" s="2396"/>
      <c r="V52" s="2396"/>
      <c r="W52" s="2397"/>
      <c r="X52" s="1321">
        <v>8110</v>
      </c>
      <c r="Y52" s="1322"/>
      <c r="Z52" s="1322"/>
      <c r="AA52" s="1322"/>
      <c r="AB52" s="1011">
        <v>-3547</v>
      </c>
      <c r="AC52" s="1014">
        <v>-3252</v>
      </c>
    </row>
    <row r="53" spans="2:29" ht="12.75" customHeight="1" x14ac:dyDescent="0.2">
      <c r="B53" s="2395" t="s">
        <v>765</v>
      </c>
      <c r="C53" s="2396"/>
      <c r="D53" s="2396"/>
      <c r="E53" s="2396"/>
      <c r="F53" s="2396"/>
      <c r="G53" s="2396"/>
      <c r="H53" s="2396"/>
      <c r="I53" s="2396"/>
      <c r="J53" s="2396"/>
      <c r="K53" s="2396"/>
      <c r="L53" s="2396"/>
      <c r="M53" s="2396"/>
      <c r="N53" s="2396"/>
      <c r="O53" s="2396"/>
      <c r="P53" s="2396"/>
      <c r="Q53" s="2396"/>
      <c r="R53" s="2396"/>
      <c r="S53" s="2396"/>
      <c r="T53" s="2396"/>
      <c r="U53" s="2396"/>
      <c r="V53" s="2396"/>
      <c r="W53" s="2397"/>
      <c r="X53" s="1321">
        <v>8111</v>
      </c>
      <c r="Y53" s="1322"/>
      <c r="Z53" s="1322"/>
      <c r="AA53" s="1322"/>
      <c r="AB53" s="1011">
        <v>-2311950</v>
      </c>
      <c r="AC53" s="1014">
        <v>-2022066</v>
      </c>
    </row>
    <row r="54" spans="2:29" ht="12.75" customHeight="1" x14ac:dyDescent="0.2">
      <c r="B54" s="2395" t="s">
        <v>766</v>
      </c>
      <c r="C54" s="2396"/>
      <c r="D54" s="2396"/>
      <c r="E54" s="2396"/>
      <c r="F54" s="2396"/>
      <c r="G54" s="2396"/>
      <c r="H54" s="2396"/>
      <c r="I54" s="2396"/>
      <c r="J54" s="2396"/>
      <c r="K54" s="2396"/>
      <c r="L54" s="2396"/>
      <c r="M54" s="2396"/>
      <c r="N54" s="2396"/>
      <c r="O54" s="2396"/>
      <c r="P54" s="2396"/>
      <c r="Q54" s="2396"/>
      <c r="R54" s="2396"/>
      <c r="S54" s="2396"/>
      <c r="T54" s="2396"/>
      <c r="U54" s="2396"/>
      <c r="V54" s="2396"/>
      <c r="W54" s="2397"/>
      <c r="X54" s="1321">
        <v>8112</v>
      </c>
      <c r="Y54" s="1322"/>
      <c r="Z54" s="1322"/>
      <c r="AA54" s="1322"/>
      <c r="AB54" s="1011"/>
      <c r="AC54" s="1014">
        <v>-161600</v>
      </c>
    </row>
    <row r="55" spans="2:29" ht="12.75" customHeight="1" x14ac:dyDescent="0.2">
      <c r="B55" s="2395" t="s">
        <v>767</v>
      </c>
      <c r="C55" s="2396"/>
      <c r="D55" s="2396"/>
      <c r="E55" s="2396"/>
      <c r="F55" s="2396"/>
      <c r="G55" s="2396"/>
      <c r="H55" s="2396"/>
      <c r="I55" s="2396"/>
      <c r="J55" s="2396"/>
      <c r="K55" s="2396"/>
      <c r="L55" s="2396"/>
      <c r="M55" s="2396"/>
      <c r="N55" s="2396"/>
      <c r="O55" s="2396"/>
      <c r="P55" s="2396"/>
      <c r="Q55" s="2396"/>
      <c r="R55" s="2396"/>
      <c r="S55" s="2396"/>
      <c r="T55" s="2396"/>
      <c r="U55" s="2396"/>
      <c r="V55" s="2396"/>
      <c r="W55" s="2397"/>
      <c r="X55" s="1321">
        <v>8113</v>
      </c>
      <c r="Y55" s="1322"/>
      <c r="Z55" s="1322"/>
      <c r="AA55" s="1322"/>
      <c r="AB55" s="1011">
        <v>-7696</v>
      </c>
      <c r="AC55" s="1014">
        <v>-16182</v>
      </c>
    </row>
    <row r="56" spans="2:29" ht="12.75" customHeight="1" x14ac:dyDescent="0.2">
      <c r="B56" s="2395" t="s">
        <v>768</v>
      </c>
      <c r="C56" s="2396"/>
      <c r="D56" s="2396"/>
      <c r="E56" s="2396"/>
      <c r="F56" s="2396"/>
      <c r="G56" s="2396"/>
      <c r="H56" s="2396"/>
      <c r="I56" s="2396"/>
      <c r="J56" s="2396"/>
      <c r="K56" s="2396"/>
      <c r="L56" s="2396"/>
      <c r="M56" s="2396"/>
      <c r="N56" s="2396"/>
      <c r="O56" s="2396"/>
      <c r="P56" s="2396"/>
      <c r="Q56" s="2396"/>
      <c r="R56" s="2396"/>
      <c r="S56" s="2396"/>
      <c r="T56" s="2396"/>
      <c r="U56" s="2396"/>
      <c r="V56" s="2396"/>
      <c r="W56" s="2397"/>
      <c r="X56" s="1321">
        <v>8114</v>
      </c>
      <c r="Y56" s="1322"/>
      <c r="Z56" s="1322"/>
      <c r="AA56" s="1322"/>
      <c r="AB56" s="1011">
        <v>0</v>
      </c>
      <c r="AC56" s="1014">
        <v>0</v>
      </c>
    </row>
    <row r="57" spans="2:29" ht="12.75" customHeight="1" x14ac:dyDescent="0.2">
      <c r="B57" s="2395" t="s">
        <v>769</v>
      </c>
      <c r="C57" s="2396"/>
      <c r="D57" s="2396"/>
      <c r="E57" s="2396"/>
      <c r="F57" s="2396"/>
      <c r="G57" s="2396"/>
      <c r="H57" s="2396"/>
      <c r="I57" s="2396"/>
      <c r="J57" s="2396"/>
      <c r="K57" s="2396"/>
      <c r="L57" s="2396"/>
      <c r="M57" s="2396"/>
      <c r="N57" s="2396"/>
      <c r="O57" s="2396"/>
      <c r="P57" s="2396"/>
      <c r="Q57" s="2396"/>
      <c r="R57" s="2396"/>
      <c r="S57" s="2396"/>
      <c r="T57" s="2396"/>
      <c r="U57" s="2396"/>
      <c r="V57" s="2396"/>
      <c r="W57" s="2397"/>
      <c r="X57" s="1321">
        <v>8115</v>
      </c>
      <c r="Y57" s="1322"/>
      <c r="Z57" s="1322"/>
      <c r="AA57" s="1322"/>
      <c r="AB57" s="1011">
        <v>-1073907</v>
      </c>
      <c r="AC57" s="1014">
        <v>-837416</v>
      </c>
    </row>
    <row r="58" spans="2:29" ht="12.75" customHeight="1" x14ac:dyDescent="0.2">
      <c r="B58" s="2395" t="s">
        <v>770</v>
      </c>
      <c r="C58" s="2396"/>
      <c r="D58" s="2396"/>
      <c r="E58" s="2396"/>
      <c r="F58" s="2396"/>
      <c r="G58" s="2396"/>
      <c r="H58" s="2396"/>
      <c r="I58" s="2396"/>
      <c r="J58" s="2396"/>
      <c r="K58" s="2396"/>
      <c r="L58" s="2396"/>
      <c r="M58" s="2396"/>
      <c r="N58" s="2396"/>
      <c r="O58" s="2396"/>
      <c r="P58" s="2396"/>
      <c r="Q58" s="2396"/>
      <c r="R58" s="2396"/>
      <c r="S58" s="2396"/>
      <c r="T58" s="2396"/>
      <c r="U58" s="2396"/>
      <c r="V58" s="2396"/>
      <c r="W58" s="2397"/>
      <c r="X58" s="1321">
        <v>8116</v>
      </c>
      <c r="Y58" s="1322"/>
      <c r="Z58" s="1322"/>
      <c r="AA58" s="1322"/>
      <c r="AB58" s="1011">
        <v>-131677</v>
      </c>
      <c r="AC58" s="1014">
        <v>-228469</v>
      </c>
    </row>
    <row r="59" spans="2:29" ht="12.75" customHeight="1" x14ac:dyDescent="0.2">
      <c r="B59" s="2395" t="s">
        <v>771</v>
      </c>
      <c r="C59" s="2396"/>
      <c r="D59" s="2396"/>
      <c r="E59" s="2396"/>
      <c r="F59" s="2396"/>
      <c r="G59" s="2396"/>
      <c r="H59" s="2396"/>
      <c r="I59" s="2396"/>
      <c r="J59" s="2396"/>
      <c r="K59" s="2396"/>
      <c r="L59" s="2396"/>
      <c r="M59" s="2396"/>
      <c r="N59" s="2396"/>
      <c r="O59" s="2396"/>
      <c r="P59" s="2396"/>
      <c r="Q59" s="2396"/>
      <c r="R59" s="2396"/>
      <c r="S59" s="2396"/>
      <c r="T59" s="2396"/>
      <c r="U59" s="2396"/>
      <c r="V59" s="2396"/>
      <c r="W59" s="2397"/>
      <c r="X59" s="1321">
        <v>8117</v>
      </c>
      <c r="Y59" s="1322"/>
      <c r="Z59" s="1322"/>
      <c r="AA59" s="1322"/>
      <c r="AB59" s="1011">
        <v>-112</v>
      </c>
      <c r="AC59" s="1014">
        <v>-14129</v>
      </c>
    </row>
    <row r="60" spans="2:29" ht="12.75" customHeight="1" x14ac:dyDescent="0.2">
      <c r="B60" s="2395" t="s">
        <v>794</v>
      </c>
      <c r="C60" s="2396"/>
      <c r="D60" s="2396"/>
      <c r="E60" s="2396"/>
      <c r="F60" s="2396"/>
      <c r="G60" s="2396"/>
      <c r="H60" s="2396"/>
      <c r="I60" s="2396"/>
      <c r="J60" s="2396"/>
      <c r="K60" s="2396"/>
      <c r="L60" s="2396"/>
      <c r="M60" s="2396"/>
      <c r="N60" s="2396"/>
      <c r="O60" s="2396"/>
      <c r="P60" s="2396"/>
      <c r="Q60" s="2396"/>
      <c r="R60" s="2396"/>
      <c r="S60" s="2396"/>
      <c r="T60" s="2396"/>
      <c r="U60" s="2396"/>
      <c r="V60" s="2396"/>
      <c r="W60" s="2397"/>
      <c r="X60" s="1321">
        <v>8118</v>
      </c>
      <c r="Y60" s="1322"/>
      <c r="Z60" s="1322"/>
      <c r="AA60" s="1322"/>
      <c r="AB60" s="1011">
        <v>-562030</v>
      </c>
      <c r="AC60" s="1014">
        <v>0</v>
      </c>
    </row>
    <row r="61" spans="2:29" ht="12.75" customHeight="1" x14ac:dyDescent="0.2">
      <c r="B61" s="2395" t="s">
        <v>772</v>
      </c>
      <c r="C61" s="2396"/>
      <c r="D61" s="2396"/>
      <c r="E61" s="2396"/>
      <c r="F61" s="2396"/>
      <c r="G61" s="2396"/>
      <c r="H61" s="2396"/>
      <c r="I61" s="2396"/>
      <c r="J61" s="2396"/>
      <c r="K61" s="2396"/>
      <c r="L61" s="2396"/>
      <c r="M61" s="2396"/>
      <c r="N61" s="2396"/>
      <c r="O61" s="2396"/>
      <c r="P61" s="2396"/>
      <c r="Q61" s="2396"/>
      <c r="R61" s="2396"/>
      <c r="S61" s="2396"/>
      <c r="T61" s="2396"/>
      <c r="U61" s="2396"/>
      <c r="V61" s="2396"/>
      <c r="W61" s="2397"/>
      <c r="X61" s="1321">
        <v>8119</v>
      </c>
      <c r="Y61" s="1322"/>
      <c r="Z61" s="1322"/>
      <c r="AA61" s="1322"/>
      <c r="AB61" s="1011">
        <v>-249471</v>
      </c>
      <c r="AC61" s="1014">
        <v>-423104</v>
      </c>
    </row>
    <row r="62" spans="2:29" ht="12.75" customHeight="1" x14ac:dyDescent="0.2">
      <c r="B62" s="2395" t="s">
        <v>773</v>
      </c>
      <c r="C62" s="2396"/>
      <c r="D62" s="2396"/>
      <c r="E62" s="2396"/>
      <c r="F62" s="2396"/>
      <c r="G62" s="2396"/>
      <c r="H62" s="2396"/>
      <c r="I62" s="2396"/>
      <c r="J62" s="2396"/>
      <c r="K62" s="2396"/>
      <c r="L62" s="2396"/>
      <c r="M62" s="2396"/>
      <c r="N62" s="2396"/>
      <c r="O62" s="2396"/>
      <c r="P62" s="2396"/>
      <c r="Q62" s="2396"/>
      <c r="R62" s="2396"/>
      <c r="S62" s="2396"/>
      <c r="T62" s="2396"/>
      <c r="U62" s="2396"/>
      <c r="V62" s="2396"/>
      <c r="W62" s="2397"/>
      <c r="X62" s="1321">
        <v>8120</v>
      </c>
      <c r="Y62" s="1322"/>
      <c r="Z62" s="1322"/>
      <c r="AA62" s="1322"/>
      <c r="AB62" s="1011">
        <v>-367961</v>
      </c>
      <c r="AC62" s="1014">
        <v>-1774967</v>
      </c>
    </row>
    <row r="63" spans="2:29" ht="12.75" customHeight="1" x14ac:dyDescent="0.2">
      <c r="B63" s="2400" t="s">
        <v>793</v>
      </c>
      <c r="C63" s="2401"/>
      <c r="D63" s="2401"/>
      <c r="E63" s="2401"/>
      <c r="F63" s="2401"/>
      <c r="G63" s="2401"/>
      <c r="H63" s="2401"/>
      <c r="I63" s="2401"/>
      <c r="J63" s="2401"/>
      <c r="K63" s="2401"/>
      <c r="L63" s="2401"/>
      <c r="M63" s="2401"/>
      <c r="N63" s="2401"/>
      <c r="O63" s="2401"/>
      <c r="P63" s="2401"/>
      <c r="Q63" s="2401"/>
      <c r="R63" s="2401"/>
      <c r="S63" s="2401"/>
      <c r="T63" s="2401"/>
      <c r="U63" s="2401"/>
      <c r="V63" s="2401"/>
      <c r="W63" s="2402"/>
      <c r="X63" s="1321">
        <v>8121</v>
      </c>
      <c r="Y63" s="1322"/>
      <c r="Z63" s="1322"/>
      <c r="AA63" s="1322"/>
      <c r="AB63" s="1011">
        <v>-391</v>
      </c>
      <c r="AC63" s="1014">
        <v>-34943</v>
      </c>
    </row>
    <row r="64" spans="2:29" ht="25.5" customHeight="1" x14ac:dyDescent="0.2">
      <c r="B64" s="2233" t="s">
        <v>734</v>
      </c>
      <c r="C64" s="2407"/>
      <c r="D64" s="2407"/>
      <c r="E64" s="2407"/>
      <c r="F64" s="2407"/>
      <c r="G64" s="2407"/>
      <c r="H64" s="2407"/>
      <c r="I64" s="2407"/>
      <c r="J64" s="2407"/>
      <c r="K64" s="2407"/>
      <c r="L64" s="2407"/>
      <c r="M64" s="2407"/>
      <c r="N64" s="2407"/>
      <c r="O64" s="2407"/>
      <c r="P64" s="2407"/>
      <c r="Q64" s="2407"/>
      <c r="R64" s="2407"/>
      <c r="S64" s="2407"/>
      <c r="T64" s="2407"/>
      <c r="U64" s="2407"/>
      <c r="V64" s="2407"/>
      <c r="W64" s="2408"/>
      <c r="X64" s="1333">
        <v>8122</v>
      </c>
      <c r="Y64" s="1227"/>
      <c r="Z64" s="1227"/>
      <c r="AA64" s="1228"/>
      <c r="AB64" s="1013">
        <v>-74936</v>
      </c>
      <c r="AC64" s="1016">
        <v>-99625</v>
      </c>
    </row>
    <row r="65" spans="2:29" ht="12.75" customHeight="1" x14ac:dyDescent="0.2">
      <c r="B65" s="2403" t="s">
        <v>774</v>
      </c>
      <c r="C65" s="2404"/>
      <c r="D65" s="2404"/>
      <c r="E65" s="2404"/>
      <c r="F65" s="2404"/>
      <c r="G65" s="2404"/>
      <c r="H65" s="2404"/>
      <c r="I65" s="2404"/>
      <c r="J65" s="2404"/>
      <c r="K65" s="2404"/>
      <c r="L65" s="2404"/>
      <c r="M65" s="2404"/>
      <c r="N65" s="2404"/>
      <c r="O65" s="2404"/>
      <c r="P65" s="2404"/>
      <c r="Q65" s="2404"/>
      <c r="R65" s="2404"/>
      <c r="S65" s="2404"/>
      <c r="T65" s="2404"/>
      <c r="U65" s="2404"/>
      <c r="V65" s="2404"/>
      <c r="W65" s="2405"/>
      <c r="X65" s="1321">
        <v>8123</v>
      </c>
      <c r="Y65" s="1322"/>
      <c r="Z65" s="1322"/>
      <c r="AA65" s="1322"/>
      <c r="AB65" s="1011">
        <v>0</v>
      </c>
      <c r="AC65" s="1014">
        <v>0</v>
      </c>
    </row>
    <row r="66" spans="2:29" ht="26.25" customHeight="1" x14ac:dyDescent="0.2">
      <c r="B66" s="2406" t="s">
        <v>775</v>
      </c>
      <c r="C66" s="2404"/>
      <c r="D66" s="2404"/>
      <c r="E66" s="2404"/>
      <c r="F66" s="2404"/>
      <c r="G66" s="2404"/>
      <c r="H66" s="2404"/>
      <c r="I66" s="2404"/>
      <c r="J66" s="2404"/>
      <c r="K66" s="2404"/>
      <c r="L66" s="2404"/>
      <c r="M66" s="2404"/>
      <c r="N66" s="2404"/>
      <c r="O66" s="2404"/>
      <c r="P66" s="2404"/>
      <c r="Q66" s="2404"/>
      <c r="R66" s="2404"/>
      <c r="S66" s="2404"/>
      <c r="T66" s="2404"/>
      <c r="U66" s="2404"/>
      <c r="V66" s="2404"/>
      <c r="W66" s="2405"/>
      <c r="X66" s="1353">
        <v>8124</v>
      </c>
      <c r="Y66" s="1354"/>
      <c r="Z66" s="1354"/>
      <c r="AA66" s="2392"/>
      <c r="AB66" s="1011">
        <v>-25130</v>
      </c>
      <c r="AC66" s="1014">
        <v>-48524</v>
      </c>
    </row>
    <row r="67" spans="2:29" ht="12.75" customHeight="1" x14ac:dyDescent="0.2">
      <c r="B67" s="2403" t="s">
        <v>776</v>
      </c>
      <c r="C67" s="2404"/>
      <c r="D67" s="2404"/>
      <c r="E67" s="2404"/>
      <c r="F67" s="2404"/>
      <c r="G67" s="2404"/>
      <c r="H67" s="2404"/>
      <c r="I67" s="2404"/>
      <c r="J67" s="2404"/>
      <c r="K67" s="2404"/>
      <c r="L67" s="2404"/>
      <c r="M67" s="2404"/>
      <c r="N67" s="2404"/>
      <c r="O67" s="2404"/>
      <c r="P67" s="2404"/>
      <c r="Q67" s="2404"/>
      <c r="R67" s="2404"/>
      <c r="S67" s="2404"/>
      <c r="T67" s="2404"/>
      <c r="U67" s="2404"/>
      <c r="V67" s="2404"/>
      <c r="W67" s="2405"/>
      <c r="X67" s="1353">
        <v>8125</v>
      </c>
      <c r="Y67" s="1354"/>
      <c r="Z67" s="1354"/>
      <c r="AA67" s="2392"/>
      <c r="AB67" s="1011">
        <v>0</v>
      </c>
      <c r="AC67" s="1014">
        <v>0</v>
      </c>
    </row>
    <row r="68" spans="2:29" ht="12.75" customHeight="1" x14ac:dyDescent="0.2">
      <c r="B68" s="2403" t="s">
        <v>777</v>
      </c>
      <c r="C68" s="2404"/>
      <c r="D68" s="2404"/>
      <c r="E68" s="2404"/>
      <c r="F68" s="2404"/>
      <c r="G68" s="2404"/>
      <c r="H68" s="2404"/>
      <c r="I68" s="2404"/>
      <c r="J68" s="2404"/>
      <c r="K68" s="2404"/>
      <c r="L68" s="2404"/>
      <c r="M68" s="2404"/>
      <c r="N68" s="2404"/>
      <c r="O68" s="2404"/>
      <c r="P68" s="2404"/>
      <c r="Q68" s="2404"/>
      <c r="R68" s="2404"/>
      <c r="S68" s="2404"/>
      <c r="T68" s="2404"/>
      <c r="U68" s="2404"/>
      <c r="V68" s="2404"/>
      <c r="W68" s="2405"/>
      <c r="X68" s="1353">
        <v>8126</v>
      </c>
      <c r="Y68" s="1354"/>
      <c r="Z68" s="1354"/>
      <c r="AA68" s="2392"/>
      <c r="AB68" s="1011">
        <v>-218986</v>
      </c>
      <c r="AC68" s="1014">
        <v>-2140519</v>
      </c>
    </row>
    <row r="69" spans="2:29" ht="12.75" customHeight="1" x14ac:dyDescent="0.2">
      <c r="B69" s="2403" t="s">
        <v>778</v>
      </c>
      <c r="C69" s="2404"/>
      <c r="D69" s="2404"/>
      <c r="E69" s="2404"/>
      <c r="F69" s="2404"/>
      <c r="G69" s="2404"/>
      <c r="H69" s="2404"/>
      <c r="I69" s="2404"/>
      <c r="J69" s="2404"/>
      <c r="K69" s="2404"/>
      <c r="L69" s="2404"/>
      <c r="M69" s="2404"/>
      <c r="N69" s="2404"/>
      <c r="O69" s="2404"/>
      <c r="P69" s="2404"/>
      <c r="Q69" s="2404"/>
      <c r="R69" s="2404"/>
      <c r="S69" s="2404"/>
      <c r="T69" s="2404"/>
      <c r="U69" s="2404"/>
      <c r="V69" s="2404"/>
      <c r="W69" s="2405"/>
      <c r="X69" s="1353">
        <v>8127</v>
      </c>
      <c r="Y69" s="1354"/>
      <c r="Z69" s="1354"/>
      <c r="AA69" s="2392"/>
      <c r="AB69" s="1011">
        <v>-70321</v>
      </c>
      <c r="AC69" s="1014">
        <v>-69744</v>
      </c>
    </row>
    <row r="70" spans="2:29" ht="26.25" customHeight="1" x14ac:dyDescent="0.2">
      <c r="B70" s="2406" t="s">
        <v>779</v>
      </c>
      <c r="C70" s="2404"/>
      <c r="D70" s="2404"/>
      <c r="E70" s="2404"/>
      <c r="F70" s="2404"/>
      <c r="G70" s="2404"/>
      <c r="H70" s="2404"/>
      <c r="I70" s="2404"/>
      <c r="J70" s="2404"/>
      <c r="K70" s="2404"/>
      <c r="L70" s="2404"/>
      <c r="M70" s="2404"/>
      <c r="N70" s="2404"/>
      <c r="O70" s="2404"/>
      <c r="P70" s="2404"/>
      <c r="Q70" s="2404"/>
      <c r="R70" s="2404"/>
      <c r="S70" s="2404"/>
      <c r="T70" s="2404"/>
      <c r="U70" s="2404"/>
      <c r="V70" s="2404"/>
      <c r="W70" s="2405"/>
      <c r="X70" s="1353">
        <v>8128</v>
      </c>
      <c r="Y70" s="1354"/>
      <c r="Z70" s="1354"/>
      <c r="AA70" s="2392"/>
      <c r="AB70" s="1011">
        <v>0</v>
      </c>
      <c r="AC70" s="1014">
        <v>0</v>
      </c>
    </row>
    <row r="71" spans="2:29" ht="12.75" customHeight="1" x14ac:dyDescent="0.2">
      <c r="B71" s="2403" t="s">
        <v>780</v>
      </c>
      <c r="C71" s="2404"/>
      <c r="D71" s="2404"/>
      <c r="E71" s="2404"/>
      <c r="F71" s="2404"/>
      <c r="G71" s="2404"/>
      <c r="H71" s="2404"/>
      <c r="I71" s="2404"/>
      <c r="J71" s="2404"/>
      <c r="K71" s="2404"/>
      <c r="L71" s="2404"/>
      <c r="M71" s="2404"/>
      <c r="N71" s="2404"/>
      <c r="O71" s="2404"/>
      <c r="P71" s="2404"/>
      <c r="Q71" s="2404"/>
      <c r="R71" s="2404"/>
      <c r="S71" s="2404"/>
      <c r="T71" s="2404"/>
      <c r="U71" s="2404"/>
      <c r="V71" s="2404"/>
      <c r="W71" s="2405"/>
      <c r="X71" s="1353">
        <v>8129</v>
      </c>
      <c r="Y71" s="1354"/>
      <c r="Z71" s="1354"/>
      <c r="AA71" s="2392"/>
      <c r="AB71" s="1011">
        <v>-3106</v>
      </c>
      <c r="AC71" s="1014">
        <v>0</v>
      </c>
    </row>
    <row r="72" spans="2:29" ht="26.25" customHeight="1" x14ac:dyDescent="0.2">
      <c r="B72" s="2233" t="s">
        <v>781</v>
      </c>
      <c r="C72" s="2396"/>
      <c r="D72" s="2396"/>
      <c r="E72" s="2396"/>
      <c r="F72" s="2396"/>
      <c r="G72" s="2396"/>
      <c r="H72" s="2396"/>
      <c r="I72" s="2396"/>
      <c r="J72" s="2396"/>
      <c r="K72" s="2396"/>
      <c r="L72" s="2396"/>
      <c r="M72" s="2396"/>
      <c r="N72" s="2396"/>
      <c r="O72" s="2396"/>
      <c r="P72" s="2396"/>
      <c r="Q72" s="2396"/>
      <c r="R72" s="2396"/>
      <c r="S72" s="2396"/>
      <c r="T72" s="2396"/>
      <c r="U72" s="2396"/>
      <c r="V72" s="2396"/>
      <c r="W72" s="2397"/>
      <c r="X72" s="1353">
        <v>8130</v>
      </c>
      <c r="Y72" s="1354"/>
      <c r="Z72" s="1354"/>
      <c r="AA72" s="2392"/>
      <c r="AB72" s="1011">
        <v>-10528</v>
      </c>
      <c r="AC72" s="1014">
        <v>-29040</v>
      </c>
    </row>
    <row r="73" spans="2:29" ht="12.75" customHeight="1" x14ac:dyDescent="0.2">
      <c r="B73" s="2395" t="s">
        <v>782</v>
      </c>
      <c r="C73" s="2396"/>
      <c r="D73" s="2396"/>
      <c r="E73" s="2396"/>
      <c r="F73" s="2396"/>
      <c r="G73" s="2396"/>
      <c r="H73" s="2396"/>
      <c r="I73" s="2396"/>
      <c r="J73" s="2396"/>
      <c r="K73" s="2396"/>
      <c r="L73" s="2396"/>
      <c r="M73" s="2396"/>
      <c r="N73" s="2396"/>
      <c r="O73" s="2396"/>
      <c r="P73" s="2396"/>
      <c r="Q73" s="2396"/>
      <c r="R73" s="2396"/>
      <c r="S73" s="2396"/>
      <c r="T73" s="2396"/>
      <c r="U73" s="2396"/>
      <c r="V73" s="2396"/>
      <c r="W73" s="2397"/>
      <c r="X73" s="1353">
        <v>8131</v>
      </c>
      <c r="Y73" s="1354"/>
      <c r="Z73" s="1354"/>
      <c r="AA73" s="2392"/>
      <c r="AB73" s="1011">
        <v>-72</v>
      </c>
      <c r="AC73" s="1014">
        <v>-13</v>
      </c>
    </row>
    <row r="74" spans="2:29" ht="12.75" customHeight="1" x14ac:dyDescent="0.2">
      <c r="B74" s="2395" t="s">
        <v>783</v>
      </c>
      <c r="C74" s="2396"/>
      <c r="D74" s="2396"/>
      <c r="E74" s="2396"/>
      <c r="F74" s="2396"/>
      <c r="G74" s="2396"/>
      <c r="H74" s="2396"/>
      <c r="I74" s="2396"/>
      <c r="J74" s="2396"/>
      <c r="K74" s="2396"/>
      <c r="L74" s="2396"/>
      <c r="M74" s="2396"/>
      <c r="N74" s="2396"/>
      <c r="O74" s="2396"/>
      <c r="P74" s="2396"/>
      <c r="Q74" s="2396"/>
      <c r="R74" s="2396"/>
      <c r="S74" s="2396"/>
      <c r="T74" s="2396"/>
      <c r="U74" s="2396"/>
      <c r="V74" s="2396"/>
      <c r="W74" s="2397"/>
      <c r="X74" s="1353">
        <v>8132</v>
      </c>
      <c r="Y74" s="1354"/>
      <c r="Z74" s="1354"/>
      <c r="AA74" s="2392"/>
      <c r="AB74" s="1011">
        <v>-4151</v>
      </c>
      <c r="AC74" s="1014">
        <v>-2769</v>
      </c>
    </row>
    <row r="75" spans="2:29" ht="12.75" customHeight="1" x14ac:dyDescent="0.2">
      <c r="B75" s="2395" t="s">
        <v>784</v>
      </c>
      <c r="C75" s="2396"/>
      <c r="D75" s="2396"/>
      <c r="E75" s="2396"/>
      <c r="F75" s="2396"/>
      <c r="G75" s="2396"/>
      <c r="H75" s="2396"/>
      <c r="I75" s="2396"/>
      <c r="J75" s="2396"/>
      <c r="K75" s="2396"/>
      <c r="L75" s="2396"/>
      <c r="M75" s="2396"/>
      <c r="N75" s="2396"/>
      <c r="O75" s="2396"/>
      <c r="P75" s="2396"/>
      <c r="Q75" s="2396"/>
      <c r="R75" s="2396"/>
      <c r="S75" s="2396"/>
      <c r="T75" s="2396"/>
      <c r="U75" s="2396"/>
      <c r="V75" s="2396"/>
      <c r="W75" s="2397"/>
      <c r="X75" s="1353">
        <v>8133</v>
      </c>
      <c r="Y75" s="1354"/>
      <c r="Z75" s="1354"/>
      <c r="AA75" s="2392"/>
      <c r="AB75" s="1011">
        <v>-1426</v>
      </c>
      <c r="AC75" s="1014">
        <v>-41</v>
      </c>
    </row>
    <row r="76" spans="2:29" ht="12.75" customHeight="1" x14ac:dyDescent="0.2">
      <c r="B76" s="2395" t="s">
        <v>785</v>
      </c>
      <c r="C76" s="2396"/>
      <c r="D76" s="2396"/>
      <c r="E76" s="2396"/>
      <c r="F76" s="2396"/>
      <c r="G76" s="2396"/>
      <c r="H76" s="2396"/>
      <c r="I76" s="2396"/>
      <c r="J76" s="2396"/>
      <c r="K76" s="2396"/>
      <c r="L76" s="2396"/>
      <c r="M76" s="2396"/>
      <c r="N76" s="2396"/>
      <c r="O76" s="2396"/>
      <c r="P76" s="2396"/>
      <c r="Q76" s="2396"/>
      <c r="R76" s="2396"/>
      <c r="S76" s="2396"/>
      <c r="T76" s="2396"/>
      <c r="U76" s="2396"/>
      <c r="V76" s="2396"/>
      <c r="W76" s="2397"/>
      <c r="X76" s="1353">
        <v>8134</v>
      </c>
      <c r="Y76" s="1354"/>
      <c r="Z76" s="1354"/>
      <c r="AA76" s="2392"/>
      <c r="AB76" s="1011">
        <v>-628</v>
      </c>
      <c r="AC76" s="1014">
        <v>-307</v>
      </c>
    </row>
    <row r="77" spans="2:29" ht="12.75" customHeight="1" x14ac:dyDescent="0.2">
      <c r="B77" s="2395" t="s">
        <v>786</v>
      </c>
      <c r="C77" s="2396"/>
      <c r="D77" s="2396"/>
      <c r="E77" s="2396"/>
      <c r="F77" s="2396"/>
      <c r="G77" s="2396"/>
      <c r="H77" s="2396"/>
      <c r="I77" s="2396"/>
      <c r="J77" s="2396"/>
      <c r="K77" s="2396"/>
      <c r="L77" s="2396"/>
      <c r="M77" s="2396"/>
      <c r="N77" s="2396"/>
      <c r="O77" s="2396"/>
      <c r="P77" s="2396"/>
      <c r="Q77" s="2396"/>
      <c r="R77" s="2396"/>
      <c r="S77" s="2396"/>
      <c r="T77" s="2396"/>
      <c r="U77" s="2396"/>
      <c r="V77" s="2396"/>
      <c r="W77" s="2397"/>
      <c r="X77" s="1353">
        <v>8135</v>
      </c>
      <c r="Y77" s="1354"/>
      <c r="Z77" s="1354"/>
      <c r="AA77" s="2392"/>
      <c r="AB77" s="1011">
        <v>-191</v>
      </c>
      <c r="AC77" s="1014">
        <v>-32</v>
      </c>
    </row>
    <row r="78" spans="2:29" ht="25.5" customHeight="1" x14ac:dyDescent="0.2">
      <c r="B78" s="2233" t="s">
        <v>787</v>
      </c>
      <c r="C78" s="2393"/>
      <c r="D78" s="2393"/>
      <c r="E78" s="2393"/>
      <c r="F78" s="2393"/>
      <c r="G78" s="2393"/>
      <c r="H78" s="2393"/>
      <c r="I78" s="2393"/>
      <c r="J78" s="2393"/>
      <c r="K78" s="2393"/>
      <c r="L78" s="2393"/>
      <c r="M78" s="2393"/>
      <c r="N78" s="2393"/>
      <c r="O78" s="2393"/>
      <c r="P78" s="2393"/>
      <c r="Q78" s="2393"/>
      <c r="R78" s="2393"/>
      <c r="S78" s="2393"/>
      <c r="T78" s="2393"/>
      <c r="U78" s="2393"/>
      <c r="V78" s="2393"/>
      <c r="W78" s="2394"/>
      <c r="X78" s="1353">
        <v>8136</v>
      </c>
      <c r="Y78" s="1354"/>
      <c r="Z78" s="1354"/>
      <c r="AA78" s="2392"/>
      <c r="AB78" s="1011">
        <v>-1201538</v>
      </c>
      <c r="AC78" s="1014">
        <v>-778666</v>
      </c>
    </row>
    <row r="79" spans="2:29" ht="25.5" customHeight="1" x14ac:dyDescent="0.2">
      <c r="B79" s="2233" t="s">
        <v>788</v>
      </c>
      <c r="C79" s="1956"/>
      <c r="D79" s="1956"/>
      <c r="E79" s="1956"/>
      <c r="F79" s="1956"/>
      <c r="G79" s="1956"/>
      <c r="H79" s="1956"/>
      <c r="I79" s="1956"/>
      <c r="J79" s="1956"/>
      <c r="K79" s="1956"/>
      <c r="L79" s="1956"/>
      <c r="M79" s="1956"/>
      <c r="N79" s="1956"/>
      <c r="O79" s="1956"/>
      <c r="P79" s="1956"/>
      <c r="Q79" s="1956"/>
      <c r="R79" s="1956"/>
      <c r="S79" s="1956"/>
      <c r="T79" s="1956"/>
      <c r="U79" s="1956"/>
      <c r="V79" s="1956"/>
      <c r="W79" s="2234"/>
      <c r="X79" s="1353">
        <v>8137</v>
      </c>
      <c r="Y79" s="1354"/>
      <c r="Z79" s="1354"/>
      <c r="AA79" s="2392"/>
      <c r="AB79" s="1011">
        <v>-51350</v>
      </c>
      <c r="AC79" s="1014">
        <v>-54006</v>
      </c>
    </row>
    <row r="80" spans="2:29" ht="12.75" customHeight="1" x14ac:dyDescent="0.2">
      <c r="B80" s="2400" t="s">
        <v>789</v>
      </c>
      <c r="C80" s="2401"/>
      <c r="D80" s="2401"/>
      <c r="E80" s="2401"/>
      <c r="F80" s="2401"/>
      <c r="G80" s="2401"/>
      <c r="H80" s="2401"/>
      <c r="I80" s="2401"/>
      <c r="J80" s="2401"/>
      <c r="K80" s="2401"/>
      <c r="L80" s="2401"/>
      <c r="M80" s="2401"/>
      <c r="N80" s="2401"/>
      <c r="O80" s="2401"/>
      <c r="P80" s="2401"/>
      <c r="Q80" s="2401"/>
      <c r="R80" s="2401"/>
      <c r="S80" s="2401"/>
      <c r="T80" s="2401"/>
      <c r="U80" s="2401"/>
      <c r="V80" s="2401"/>
      <c r="W80" s="2402"/>
      <c r="X80" s="1353">
        <v>8138</v>
      </c>
      <c r="Y80" s="1354"/>
      <c r="Z80" s="1354"/>
      <c r="AA80" s="2392"/>
      <c r="AB80" s="1011">
        <v>-6270</v>
      </c>
      <c r="AC80" s="1014">
        <v>-11902</v>
      </c>
    </row>
    <row r="81" spans="1:32" ht="12.75" customHeight="1" x14ac:dyDescent="0.2">
      <c r="B81" s="2395" t="s">
        <v>790</v>
      </c>
      <c r="C81" s="2398"/>
      <c r="D81" s="2398"/>
      <c r="E81" s="2398"/>
      <c r="F81" s="2398"/>
      <c r="G81" s="2398"/>
      <c r="H81" s="2398"/>
      <c r="I81" s="2398"/>
      <c r="J81" s="2398"/>
      <c r="K81" s="2398"/>
      <c r="L81" s="2398"/>
      <c r="M81" s="2398"/>
      <c r="N81" s="2398"/>
      <c r="O81" s="2398"/>
      <c r="P81" s="2398"/>
      <c r="Q81" s="2398"/>
      <c r="R81" s="2398"/>
      <c r="S81" s="2398"/>
      <c r="T81" s="2398"/>
      <c r="U81" s="2398"/>
      <c r="V81" s="2398"/>
      <c r="W81" s="2399"/>
      <c r="X81" s="1353">
        <v>8139</v>
      </c>
      <c r="Y81" s="1354"/>
      <c r="Z81" s="1354"/>
      <c r="AA81" s="2392"/>
      <c r="AB81" s="1013">
        <v>-26468</v>
      </c>
      <c r="AC81" s="1016">
        <v>-33185</v>
      </c>
    </row>
    <row r="82" spans="1:32" ht="12.75" customHeight="1" x14ac:dyDescent="0.2">
      <c r="B82" s="2386" t="s">
        <v>791</v>
      </c>
      <c r="C82" s="2387"/>
      <c r="D82" s="2387"/>
      <c r="E82" s="2387"/>
      <c r="F82" s="2387"/>
      <c r="G82" s="2387"/>
      <c r="H82" s="2387"/>
      <c r="I82" s="2387"/>
      <c r="J82" s="2387"/>
      <c r="K82" s="2387"/>
      <c r="L82" s="2387"/>
      <c r="M82" s="2387"/>
      <c r="N82" s="2387"/>
      <c r="O82" s="2387"/>
      <c r="P82" s="2387"/>
      <c r="Q82" s="2387"/>
      <c r="R82" s="2387"/>
      <c r="S82" s="2387"/>
      <c r="T82" s="2387"/>
      <c r="U82" s="2387"/>
      <c r="V82" s="2387"/>
      <c r="W82" s="2388"/>
      <c r="X82" s="2232">
        <v>8140</v>
      </c>
      <c r="Y82" s="1172"/>
      <c r="Z82" s="1172"/>
      <c r="AA82" s="1172"/>
      <c r="AB82" s="1011">
        <v>-98000</v>
      </c>
      <c r="AC82" s="1014"/>
    </row>
    <row r="83" spans="1:32" ht="13.5" thickBot="1" x14ac:dyDescent="0.25">
      <c r="B83" s="2389" t="s">
        <v>792</v>
      </c>
      <c r="C83" s="2390"/>
      <c r="D83" s="2390"/>
      <c r="E83" s="2390"/>
      <c r="F83" s="2390"/>
      <c r="G83" s="2390"/>
      <c r="H83" s="2390"/>
      <c r="I83" s="2390"/>
      <c r="J83" s="2390"/>
      <c r="K83" s="2390"/>
      <c r="L83" s="2390"/>
      <c r="M83" s="2390"/>
      <c r="N83" s="2390"/>
      <c r="O83" s="2390"/>
      <c r="P83" s="2390"/>
      <c r="Q83" s="2390"/>
      <c r="R83" s="2390"/>
      <c r="S83" s="2390"/>
      <c r="T83" s="2390"/>
      <c r="U83" s="2390"/>
      <c r="V83" s="2390"/>
      <c r="W83" s="2391"/>
      <c r="X83" s="1309">
        <v>8141</v>
      </c>
      <c r="Y83" s="1310"/>
      <c r="Z83" s="1310"/>
      <c r="AA83" s="1310"/>
      <c r="AB83" s="1012">
        <v>-1832038</v>
      </c>
      <c r="AC83" s="1015">
        <v>-585490</v>
      </c>
    </row>
    <row r="84" spans="1:32" x14ac:dyDescent="0.2">
      <c r="A84" s="200" t="s">
        <v>137</v>
      </c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9"/>
      <c r="Y84" s="199"/>
      <c r="Z84" s="199"/>
      <c r="AA84" s="199"/>
      <c r="AB84" s="199"/>
      <c r="AC84" s="199"/>
    </row>
    <row r="85" spans="1:32" x14ac:dyDescent="0.2"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</row>
    <row r="86" spans="1:32" x14ac:dyDescent="0.2">
      <c r="B86" s="212" t="s">
        <v>177</v>
      </c>
      <c r="C86" s="212"/>
      <c r="D86" s="212"/>
      <c r="E86" s="212"/>
      <c r="F86" s="212"/>
      <c r="G86" s="1270"/>
      <c r="H86" s="1270"/>
      <c r="I86" s="1270"/>
      <c r="J86" s="1270"/>
      <c r="K86" s="1270"/>
      <c r="L86" s="212"/>
      <c r="M86" s="1271" t="s">
        <v>176</v>
      </c>
      <c r="N86" s="1271"/>
      <c r="O86" s="1271"/>
      <c r="P86" s="1271"/>
      <c r="Q86" s="1271"/>
      <c r="R86" s="1271"/>
      <c r="S86" s="1271"/>
      <c r="T86" s="1271"/>
      <c r="U86" s="1271"/>
      <c r="V86" s="1271"/>
      <c r="Y86" s="212"/>
      <c r="Z86" s="212" t="s">
        <v>175</v>
      </c>
      <c r="AA86" s="123"/>
      <c r="AB86" s="212"/>
      <c r="AC86" s="256" t="s">
        <v>174</v>
      </c>
      <c r="AD86" s="1271"/>
      <c r="AE86" s="1271"/>
    </row>
    <row r="87" spans="1:32" x14ac:dyDescent="0.2">
      <c r="B87" s="249"/>
      <c r="C87" s="249"/>
      <c r="D87" s="249"/>
      <c r="E87" s="249"/>
      <c r="F87" s="249"/>
      <c r="G87" s="2385" t="s">
        <v>178</v>
      </c>
      <c r="H87" s="2385"/>
      <c r="I87" s="2385"/>
      <c r="J87" s="2385"/>
      <c r="K87" s="2385"/>
      <c r="L87" s="249"/>
      <c r="M87" s="2385" t="s">
        <v>179</v>
      </c>
      <c r="N87" s="2385"/>
      <c r="O87" s="2385"/>
      <c r="P87" s="2385"/>
      <c r="Q87" s="2385"/>
      <c r="R87" s="2385"/>
      <c r="S87" s="2385"/>
      <c r="T87" s="2385"/>
      <c r="U87" s="2385"/>
      <c r="V87" s="2385"/>
      <c r="W87" s="454"/>
      <c r="X87" s="123"/>
      <c r="Y87" s="249"/>
      <c r="Z87" s="249"/>
      <c r="AA87" s="249"/>
      <c r="AB87" s="249"/>
      <c r="AC87" s="249"/>
      <c r="AD87" s="2385"/>
      <c r="AE87" s="2385"/>
      <c r="AF87" s="454"/>
    </row>
    <row r="88" spans="1:32" x14ac:dyDescent="0.2"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</row>
    <row r="89" spans="1:32" x14ac:dyDescent="0.2">
      <c r="B89" s="214" t="s">
        <v>3</v>
      </c>
      <c r="C89" s="1271"/>
      <c r="D89" s="1271"/>
      <c r="E89" s="212" t="s">
        <v>4</v>
      </c>
      <c r="F89" s="1271"/>
      <c r="G89" s="1271"/>
      <c r="H89" s="1271"/>
      <c r="I89" s="1271"/>
      <c r="J89" s="1271"/>
      <c r="K89" s="1271"/>
      <c r="L89" s="1271"/>
      <c r="M89" s="1271"/>
      <c r="N89" s="2384" t="s">
        <v>5</v>
      </c>
      <c r="O89" s="2384"/>
      <c r="P89" s="1273"/>
      <c r="Q89" s="1273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</row>
    <row r="90" spans="1:32" x14ac:dyDescent="0.2">
      <c r="B90" s="214"/>
      <c r="C90" s="119"/>
      <c r="D90" s="119"/>
      <c r="E90" s="212"/>
      <c r="F90" s="119"/>
      <c r="G90" s="119"/>
      <c r="H90" s="119"/>
      <c r="I90" s="119"/>
      <c r="J90" s="119"/>
      <c r="K90" s="119"/>
      <c r="L90" s="119"/>
      <c r="M90" s="119"/>
      <c r="N90" s="248"/>
      <c r="O90" s="248"/>
      <c r="P90" s="202"/>
      <c r="Q90" s="202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</row>
    <row r="91" spans="1:32" x14ac:dyDescent="0.2">
      <c r="B91" s="214"/>
      <c r="C91" s="119"/>
      <c r="D91" s="119"/>
      <c r="E91" s="212"/>
      <c r="F91" s="119"/>
      <c r="G91" s="119"/>
      <c r="H91" s="119"/>
      <c r="I91" s="119"/>
      <c r="J91" s="119"/>
      <c r="K91" s="119"/>
      <c r="L91" s="119"/>
      <c r="M91" s="119"/>
      <c r="N91" s="248"/>
      <c r="O91" s="248"/>
      <c r="P91" s="202"/>
      <c r="Q91" s="202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</row>
    <row r="92" spans="1:32" s="179" customFormat="1" ht="11.25" x14ac:dyDescent="0.2">
      <c r="D92" s="1304" t="s">
        <v>181</v>
      </c>
      <c r="E92" s="1304"/>
      <c r="F92" s="1304"/>
      <c r="G92" s="1304"/>
      <c r="H92" s="1304"/>
      <c r="I92" s="1304"/>
      <c r="J92" s="1304"/>
      <c r="K92" s="1304"/>
      <c r="L92" s="1304"/>
      <c r="M92" s="1304"/>
      <c r="N92" s="1304"/>
      <c r="O92" s="1304"/>
      <c r="P92" s="1304"/>
      <c r="Q92" s="1304"/>
      <c r="R92" s="1304"/>
      <c r="S92" s="1304"/>
      <c r="T92" s="1304"/>
      <c r="U92" s="1304"/>
      <c r="V92" s="1304"/>
      <c r="W92" s="1304"/>
      <c r="X92" s="1304"/>
      <c r="Y92" s="1304"/>
      <c r="Z92" s="1304"/>
      <c r="AA92" s="1304"/>
      <c r="AB92" s="1304"/>
      <c r="AC92" s="1304"/>
    </row>
    <row r="93" spans="1:32" s="179" customFormat="1" ht="11.25" x14ac:dyDescent="0.2">
      <c r="D93" s="1304" t="s">
        <v>190</v>
      </c>
      <c r="E93" s="1304"/>
      <c r="F93" s="1304"/>
      <c r="G93" s="1304"/>
      <c r="H93" s="1304"/>
      <c r="I93" s="1304"/>
      <c r="J93" s="1304"/>
      <c r="K93" s="1304"/>
      <c r="L93" s="1304"/>
      <c r="M93" s="1304"/>
      <c r="N93" s="1304"/>
      <c r="O93" s="1304"/>
      <c r="P93" s="1304"/>
      <c r="Q93" s="1304"/>
      <c r="R93" s="1304"/>
      <c r="S93" s="1304"/>
      <c r="T93" s="1304"/>
      <c r="U93" s="1304"/>
      <c r="V93" s="1304"/>
      <c r="W93" s="1304"/>
      <c r="X93" s="1304"/>
      <c r="Y93" s="1304"/>
      <c r="Z93" s="1304"/>
      <c r="AA93" s="1304"/>
      <c r="AB93" s="1304"/>
      <c r="AC93" s="1304"/>
    </row>
  </sheetData>
  <sheetProtection formatCells="0" formatColumns="0" autoFilter="0"/>
  <mergeCells count="174">
    <mergeCell ref="D92:AC92"/>
    <mergeCell ref="D93:AC93"/>
    <mergeCell ref="B7:W7"/>
    <mergeCell ref="X7:AA7"/>
    <mergeCell ref="B11:W11"/>
    <mergeCell ref="X11:AA11"/>
    <mergeCell ref="B10:W10"/>
    <mergeCell ref="X10:AA10"/>
    <mergeCell ref="B9:W9"/>
    <mergeCell ref="X9:AA9"/>
    <mergeCell ref="B15:W15"/>
    <mergeCell ref="X15:AA15"/>
    <mergeCell ref="B19:W19"/>
    <mergeCell ref="X19:AA19"/>
    <mergeCell ref="B16:W16"/>
    <mergeCell ref="X16:AA16"/>
    <mergeCell ref="B26:W26"/>
    <mergeCell ref="B22:W22"/>
    <mergeCell ref="B13:W13"/>
    <mergeCell ref="X13:AA13"/>
    <mergeCell ref="B14:W14"/>
    <mergeCell ref="X14:AA14"/>
    <mergeCell ref="B21:W21"/>
    <mergeCell ref="X21:AA21"/>
    <mergeCell ref="B6:W6"/>
    <mergeCell ref="X6:AA6"/>
    <mergeCell ref="B8:W8"/>
    <mergeCell ref="X8:AA8"/>
    <mergeCell ref="B12:W12"/>
    <mergeCell ref="X12:AA12"/>
    <mergeCell ref="B2:AC2"/>
    <mergeCell ref="B4:AA4"/>
    <mergeCell ref="B5:W5"/>
    <mergeCell ref="X5:AA5"/>
    <mergeCell ref="AB4:AB5"/>
    <mergeCell ref="AC4:AC5"/>
    <mergeCell ref="B20:W20"/>
    <mergeCell ref="X20:AA20"/>
    <mergeCell ref="B18:W18"/>
    <mergeCell ref="X18:AA18"/>
    <mergeCell ref="B17:W17"/>
    <mergeCell ref="X17:AA17"/>
    <mergeCell ref="X22:AA22"/>
    <mergeCell ref="B24:W24"/>
    <mergeCell ref="X26:AA26"/>
    <mergeCell ref="B25:W25"/>
    <mergeCell ref="X24:AA24"/>
    <mergeCell ref="X25:AA25"/>
    <mergeCell ref="B23:W23"/>
    <mergeCell ref="X23:AA23"/>
    <mergeCell ref="B33:W33"/>
    <mergeCell ref="X33:AA33"/>
    <mergeCell ref="B27:W27"/>
    <mergeCell ref="X27:AA27"/>
    <mergeCell ref="B29:W29"/>
    <mergeCell ref="X29:AA29"/>
    <mergeCell ref="B28:W28"/>
    <mergeCell ref="X28:AA28"/>
    <mergeCell ref="B30:W30"/>
    <mergeCell ref="X30:AA30"/>
    <mergeCell ref="B32:W32"/>
    <mergeCell ref="X32:AA32"/>
    <mergeCell ref="B31:W31"/>
    <mergeCell ref="X31:AA31"/>
    <mergeCell ref="B37:W37"/>
    <mergeCell ref="X37:AA37"/>
    <mergeCell ref="B36:W36"/>
    <mergeCell ref="X36:AA36"/>
    <mergeCell ref="B35:W35"/>
    <mergeCell ref="X35:AA35"/>
    <mergeCell ref="B34:W34"/>
    <mergeCell ref="X34:AA34"/>
    <mergeCell ref="B46:W46"/>
    <mergeCell ref="X46:AA46"/>
    <mergeCell ref="B45:W45"/>
    <mergeCell ref="X45:AA45"/>
    <mergeCell ref="B40:W40"/>
    <mergeCell ref="X40:AA40"/>
    <mergeCell ref="B43:W43"/>
    <mergeCell ref="X43:AA43"/>
    <mergeCell ref="B38:W38"/>
    <mergeCell ref="X38:AA38"/>
    <mergeCell ref="B42:W42"/>
    <mergeCell ref="X42:AA42"/>
    <mergeCell ref="B41:W41"/>
    <mergeCell ref="X41:AA41"/>
    <mergeCell ref="B39:W39"/>
    <mergeCell ref="X39:AA39"/>
    <mergeCell ref="B48:W48"/>
    <mergeCell ref="X48:AA48"/>
    <mergeCell ref="B47:W47"/>
    <mergeCell ref="X47:AA47"/>
    <mergeCell ref="B44:W44"/>
    <mergeCell ref="X44:AA44"/>
    <mergeCell ref="B53:W53"/>
    <mergeCell ref="X53:AA53"/>
    <mergeCell ref="B52:W52"/>
    <mergeCell ref="X52:AA52"/>
    <mergeCell ref="B50:W50"/>
    <mergeCell ref="X50:AA50"/>
    <mergeCell ref="B51:W51"/>
    <mergeCell ref="X51:AA51"/>
    <mergeCell ref="B49:W49"/>
    <mergeCell ref="X49:AA49"/>
    <mergeCell ref="B60:W60"/>
    <mergeCell ref="X60:AA60"/>
    <mergeCell ref="B55:W55"/>
    <mergeCell ref="X55:AA55"/>
    <mergeCell ref="B54:W54"/>
    <mergeCell ref="X54:AA54"/>
    <mergeCell ref="B59:W59"/>
    <mergeCell ref="X59:AA59"/>
    <mergeCell ref="B58:W58"/>
    <mergeCell ref="X58:AA58"/>
    <mergeCell ref="B57:W57"/>
    <mergeCell ref="X57:AA57"/>
    <mergeCell ref="B56:W56"/>
    <mergeCell ref="X56:AA56"/>
    <mergeCell ref="B64:W64"/>
    <mergeCell ref="X64:AA64"/>
    <mergeCell ref="B63:W63"/>
    <mergeCell ref="X63:AA63"/>
    <mergeCell ref="B62:W62"/>
    <mergeCell ref="X62:AA62"/>
    <mergeCell ref="B69:W69"/>
    <mergeCell ref="X69:AA69"/>
    <mergeCell ref="B61:W61"/>
    <mergeCell ref="X61:AA61"/>
    <mergeCell ref="B68:W68"/>
    <mergeCell ref="X68:AA68"/>
    <mergeCell ref="B67:W67"/>
    <mergeCell ref="X67:AA67"/>
    <mergeCell ref="B66:W66"/>
    <mergeCell ref="X66:AA66"/>
    <mergeCell ref="B73:W73"/>
    <mergeCell ref="X73:AA73"/>
    <mergeCell ref="B65:W65"/>
    <mergeCell ref="X65:AA65"/>
    <mergeCell ref="B75:W75"/>
    <mergeCell ref="X75:AA75"/>
    <mergeCell ref="B70:W70"/>
    <mergeCell ref="X70:AA70"/>
    <mergeCell ref="X72:AA72"/>
    <mergeCell ref="B71:W71"/>
    <mergeCell ref="X71:AA71"/>
    <mergeCell ref="B74:W74"/>
    <mergeCell ref="X74:AA74"/>
    <mergeCell ref="B72:W72"/>
    <mergeCell ref="X77:AA77"/>
    <mergeCell ref="B78:W78"/>
    <mergeCell ref="B76:W76"/>
    <mergeCell ref="X76:AA76"/>
    <mergeCell ref="X78:AA78"/>
    <mergeCell ref="B81:W81"/>
    <mergeCell ref="X81:AA81"/>
    <mergeCell ref="B80:W80"/>
    <mergeCell ref="X80:AA80"/>
    <mergeCell ref="B79:W79"/>
    <mergeCell ref="X79:AA79"/>
    <mergeCell ref="B77:W77"/>
    <mergeCell ref="C89:D89"/>
    <mergeCell ref="F89:M89"/>
    <mergeCell ref="N89:O89"/>
    <mergeCell ref="P89:Q89"/>
    <mergeCell ref="G87:K87"/>
    <mergeCell ref="M87:V87"/>
    <mergeCell ref="AD87:AE87"/>
    <mergeCell ref="B82:W82"/>
    <mergeCell ref="X82:AA82"/>
    <mergeCell ref="B83:W83"/>
    <mergeCell ref="X83:AA83"/>
    <mergeCell ref="G86:K86"/>
    <mergeCell ref="M86:V86"/>
    <mergeCell ref="AD86:AE86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scale="83" fitToHeight="2" orientation="portrait" r:id="rId1"/>
  <headerFooter alignWithMargins="0"/>
  <rowBreaks count="1" manualBreakCount="1">
    <brk id="40" min="1" max="2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FFFF00"/>
    <pageSetUpPr fitToPage="1"/>
  </sheetPr>
  <dimension ref="A2:FB22"/>
  <sheetViews>
    <sheetView view="pageBreakPreview" topLeftCell="B1" zoomScaleNormal="100" zoomScaleSheetLayoutView="100" workbookViewId="0">
      <selection activeCell="I4" sqref="I4"/>
    </sheetView>
  </sheetViews>
  <sheetFormatPr defaultColWidth="9.140625" defaultRowHeight="12.75" x14ac:dyDescent="0.2"/>
  <cols>
    <col min="1" max="1" width="9.85546875" style="48" hidden="1" customWidth="1"/>
    <col min="2" max="2" width="3.7109375" style="1" customWidth="1"/>
    <col min="3" max="3" width="58.42578125" style="1" customWidth="1"/>
    <col min="4" max="4" width="9.140625" style="1"/>
    <col min="5" max="7" width="13.28515625" style="1" customWidth="1"/>
    <col min="8" max="16384" width="9.140625" style="1"/>
  </cols>
  <sheetData>
    <row r="2" spans="1:7" s="2" customFormat="1" ht="15" x14ac:dyDescent="0.25">
      <c r="A2" s="51"/>
      <c r="C2" s="2454" t="s">
        <v>795</v>
      </c>
      <c r="D2" s="2454"/>
      <c r="E2" s="2454"/>
      <c r="F2" s="2454"/>
    </row>
    <row r="3" spans="1:7" ht="13.5" thickBot="1" x14ac:dyDescent="0.25">
      <c r="C3" s="41"/>
      <c r="D3" s="41"/>
      <c r="E3" s="41"/>
      <c r="F3" s="41"/>
    </row>
    <row r="4" spans="1:7" ht="52.5" customHeight="1" thickBot="1" x14ac:dyDescent="0.25">
      <c r="C4" s="3" t="s">
        <v>189</v>
      </c>
      <c r="D4" s="4" t="s">
        <v>214</v>
      </c>
      <c r="E4" s="62" t="s">
        <v>549</v>
      </c>
      <c r="F4" s="62" t="s">
        <v>557</v>
      </c>
      <c r="G4" s="929" t="s">
        <v>562</v>
      </c>
    </row>
    <row r="5" spans="1:7" s="5" customFormat="1" ht="12.75" customHeight="1" thickBot="1" x14ac:dyDescent="0.25">
      <c r="A5" s="50" t="s">
        <v>136</v>
      </c>
      <c r="C5" s="6">
        <v>1</v>
      </c>
      <c r="D5" s="7">
        <v>2</v>
      </c>
      <c r="E5" s="8">
        <v>3</v>
      </c>
      <c r="F5" s="8">
        <v>3</v>
      </c>
      <c r="G5" s="930">
        <v>4</v>
      </c>
    </row>
    <row r="6" spans="1:7" x14ac:dyDescent="0.2">
      <c r="C6" s="1144" t="s">
        <v>796</v>
      </c>
      <c r="D6" s="495" t="s">
        <v>58</v>
      </c>
      <c r="E6" s="840">
        <v>10429218</v>
      </c>
      <c r="F6" s="840">
        <v>10636456</v>
      </c>
      <c r="G6" s="509">
        <v>18983674</v>
      </c>
    </row>
    <row r="7" spans="1:7" x14ac:dyDescent="0.2">
      <c r="C7" s="9" t="s">
        <v>797</v>
      </c>
      <c r="D7" s="494" t="s">
        <v>61</v>
      </c>
      <c r="E7" s="841">
        <v>32663</v>
      </c>
      <c r="F7" s="841">
        <v>563457</v>
      </c>
      <c r="G7" s="510">
        <v>1973395</v>
      </c>
    </row>
    <row r="8" spans="1:7" ht="28.5" customHeight="1" x14ac:dyDescent="0.2">
      <c r="C8" s="10" t="s">
        <v>798</v>
      </c>
      <c r="D8" s="494" t="s">
        <v>59</v>
      </c>
      <c r="E8" s="510">
        <f>1036+2613</f>
        <v>3649</v>
      </c>
      <c r="F8" s="841">
        <v>0</v>
      </c>
      <c r="G8" s="510">
        <v>0</v>
      </c>
    </row>
    <row r="9" spans="1:7" x14ac:dyDescent="0.2">
      <c r="C9" s="9" t="s">
        <v>799</v>
      </c>
      <c r="D9" s="494" t="s">
        <v>62</v>
      </c>
      <c r="E9" s="841">
        <v>1010</v>
      </c>
      <c r="F9" s="841">
        <v>0</v>
      </c>
      <c r="G9" s="510">
        <v>0</v>
      </c>
    </row>
    <row r="10" spans="1:7" x14ac:dyDescent="0.2">
      <c r="C10" s="9" t="s">
        <v>800</v>
      </c>
      <c r="D10" s="494" t="s">
        <v>63</v>
      </c>
      <c r="E10" s="841">
        <v>0</v>
      </c>
      <c r="F10" s="841">
        <v>0</v>
      </c>
      <c r="G10" s="510">
        <v>0</v>
      </c>
    </row>
    <row r="11" spans="1:7" x14ac:dyDescent="0.2">
      <c r="C11" s="9" t="s">
        <v>801</v>
      </c>
      <c r="D11" s="494" t="s">
        <v>64</v>
      </c>
      <c r="E11" s="841">
        <v>0</v>
      </c>
      <c r="F11" s="841">
        <v>0</v>
      </c>
      <c r="G11" s="510">
        <v>0</v>
      </c>
    </row>
    <row r="12" spans="1:7" ht="26.25" customHeight="1" x14ac:dyDescent="0.2">
      <c r="C12" s="10" t="s">
        <v>802</v>
      </c>
      <c r="D12" s="494" t="s">
        <v>65</v>
      </c>
      <c r="E12" s="841">
        <v>611458</v>
      </c>
      <c r="F12" s="841">
        <v>343358</v>
      </c>
      <c r="G12" s="510">
        <v>269349</v>
      </c>
    </row>
    <row r="13" spans="1:7" ht="26.25" customHeight="1" x14ac:dyDescent="0.2">
      <c r="C13" s="10" t="s">
        <v>803</v>
      </c>
      <c r="D13" s="494" t="s">
        <v>66</v>
      </c>
      <c r="E13" s="842">
        <v>6054</v>
      </c>
      <c r="F13" s="842">
        <v>5683</v>
      </c>
      <c r="G13" s="511">
        <v>5736</v>
      </c>
    </row>
    <row r="14" spans="1:7" x14ac:dyDescent="0.2">
      <c r="C14" s="9" t="s">
        <v>804</v>
      </c>
      <c r="D14" s="494" t="s">
        <v>67</v>
      </c>
      <c r="E14" s="841">
        <v>232</v>
      </c>
      <c r="F14" s="841">
        <v>211</v>
      </c>
      <c r="G14" s="510">
        <v>156</v>
      </c>
    </row>
    <row r="15" spans="1:7" x14ac:dyDescent="0.2">
      <c r="C15" s="9" t="s">
        <v>805</v>
      </c>
      <c r="D15" s="494" t="s">
        <v>68</v>
      </c>
      <c r="E15" s="841">
        <v>93572</v>
      </c>
      <c r="F15" s="841">
        <v>130218</v>
      </c>
      <c r="G15" s="510">
        <v>137505</v>
      </c>
    </row>
    <row r="16" spans="1:7" x14ac:dyDescent="0.2">
      <c r="C16" s="9" t="s">
        <v>806</v>
      </c>
      <c r="D16" s="494" t="s">
        <v>69</v>
      </c>
      <c r="E16" s="841">
        <v>800716</v>
      </c>
      <c r="F16" s="841">
        <v>544325</v>
      </c>
      <c r="G16" s="510">
        <v>523749</v>
      </c>
    </row>
    <row r="17" spans="1:158" ht="26.25" thickBot="1" x14ac:dyDescent="0.25">
      <c r="C17" s="11" t="s">
        <v>807</v>
      </c>
      <c r="D17" s="880" t="s">
        <v>60</v>
      </c>
      <c r="E17" s="927">
        <v>0</v>
      </c>
      <c r="F17" s="927">
        <v>0</v>
      </c>
      <c r="G17" s="928">
        <v>0</v>
      </c>
    </row>
    <row r="18" spans="1:158" ht="18" customHeight="1" thickBot="1" x14ac:dyDescent="0.25">
      <c r="C18" s="11" t="s">
        <v>808</v>
      </c>
      <c r="D18" s="12" t="s">
        <v>159</v>
      </c>
      <c r="E18" s="843">
        <v>33038</v>
      </c>
      <c r="F18" s="843">
        <v>33116</v>
      </c>
      <c r="G18" s="512">
        <v>34590</v>
      </c>
    </row>
    <row r="19" spans="1:158" x14ac:dyDescent="0.2">
      <c r="A19" s="48" t="s">
        <v>137</v>
      </c>
      <c r="E19" s="96"/>
    </row>
    <row r="20" spans="1:158" s="5" customFormat="1" ht="11.25" x14ac:dyDescent="0.2">
      <c r="A20" s="50"/>
      <c r="B20" s="13"/>
      <c r="C20" s="14" t="s">
        <v>181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</row>
    <row r="21" spans="1:158" s="5" customFormat="1" ht="12.75" customHeight="1" x14ac:dyDescent="0.2">
      <c r="A21" s="50"/>
      <c r="C21" s="15" t="s">
        <v>182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</row>
    <row r="22" spans="1:158" s="5" customFormat="1" ht="12.75" customHeight="1" x14ac:dyDescent="0.2">
      <c r="A22" s="50"/>
      <c r="C22" s="15" t="s">
        <v>412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</row>
  </sheetData>
  <sheetProtection formatCells="0" formatColumns="0" autoFilter="0"/>
  <mergeCells count="1">
    <mergeCell ref="C2:F2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FFFF00"/>
  </sheetPr>
  <dimension ref="A2:BW37"/>
  <sheetViews>
    <sheetView view="pageBreakPreview" topLeftCell="B1" zoomScale="82" zoomScaleNormal="80" zoomScaleSheetLayoutView="82" workbookViewId="0">
      <selection activeCell="F19" sqref="F19"/>
    </sheetView>
  </sheetViews>
  <sheetFormatPr defaultColWidth="38.140625" defaultRowHeight="12" x14ac:dyDescent="0.2"/>
  <cols>
    <col min="1" max="1" width="4.85546875" style="455" hidden="1" customWidth="1"/>
    <col min="2" max="2" width="38.140625" style="455"/>
    <col min="3" max="3" width="6" style="455" bestFit="1" customWidth="1"/>
    <col min="4" max="4" width="5.85546875" style="455" customWidth="1"/>
    <col min="5" max="6" width="5.140625" style="455" customWidth="1"/>
    <col min="7" max="7" width="16.140625" style="455" customWidth="1"/>
    <col min="8" max="9" width="15.7109375" style="455" customWidth="1"/>
    <col min="10" max="11" width="16.42578125" style="455" customWidth="1"/>
    <col min="12" max="17" width="15.7109375" style="455" customWidth="1"/>
    <col min="18" max="18" width="16.28515625" style="455" customWidth="1"/>
    <col min="19" max="20" width="15.5703125" style="455" customWidth="1"/>
    <col min="21" max="16384" width="38.140625" style="455"/>
  </cols>
  <sheetData>
    <row r="2" spans="1:21" ht="15" x14ac:dyDescent="0.2">
      <c r="A2" s="679"/>
      <c r="B2" s="2458" t="s">
        <v>809</v>
      </c>
      <c r="C2" s="2458"/>
      <c r="D2" s="2458"/>
      <c r="E2" s="2458"/>
      <c r="F2" s="2458"/>
      <c r="G2" s="2458"/>
      <c r="H2" s="2458"/>
      <c r="I2" s="2458"/>
      <c r="J2" s="2458"/>
      <c r="K2" s="2458"/>
      <c r="L2" s="2458"/>
      <c r="M2" s="2458"/>
      <c r="N2" s="2458"/>
      <c r="O2" s="2458"/>
      <c r="P2" s="2458"/>
      <c r="Q2" s="2458"/>
      <c r="R2" s="2458"/>
      <c r="S2" s="2458"/>
      <c r="T2" s="2458"/>
    </row>
    <row r="3" spans="1:21" ht="13.5" thickBot="1" x14ac:dyDescent="0.25">
      <c r="A3" s="679"/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</row>
    <row r="4" spans="1:21" ht="26.25" thickBot="1" x14ac:dyDescent="0.25">
      <c r="A4" s="679"/>
      <c r="B4" s="854" t="s">
        <v>189</v>
      </c>
      <c r="C4" s="1101" t="s">
        <v>183</v>
      </c>
      <c r="D4" s="2461" t="s">
        <v>315</v>
      </c>
      <c r="E4" s="2461"/>
      <c r="F4" s="2461"/>
      <c r="G4" s="1145" t="s">
        <v>810</v>
      </c>
      <c r="H4" s="1145" t="s">
        <v>811</v>
      </c>
      <c r="I4" s="1145" t="s">
        <v>812</v>
      </c>
      <c r="J4" s="1145" t="s">
        <v>813</v>
      </c>
      <c r="K4" s="1145" t="s">
        <v>814</v>
      </c>
      <c r="L4" s="1145" t="s">
        <v>815</v>
      </c>
      <c r="M4" s="1145" t="s">
        <v>816</v>
      </c>
      <c r="N4" s="1145" t="s">
        <v>817</v>
      </c>
      <c r="O4" s="1145" t="s">
        <v>818</v>
      </c>
      <c r="P4" s="1145" t="s">
        <v>819</v>
      </c>
      <c r="Q4" s="1145" t="s">
        <v>820</v>
      </c>
      <c r="R4" s="1145" t="s">
        <v>821</v>
      </c>
      <c r="S4" s="1146" t="s">
        <v>822</v>
      </c>
      <c r="T4" s="1147" t="s">
        <v>193</v>
      </c>
    </row>
    <row r="5" spans="1:21" s="456" customFormat="1" ht="11.25" x14ac:dyDescent="0.2">
      <c r="A5" s="681" t="s">
        <v>136</v>
      </c>
      <c r="B5" s="850">
        <v>1</v>
      </c>
      <c r="C5" s="851">
        <v>2</v>
      </c>
      <c r="D5" s="2238">
        <v>3</v>
      </c>
      <c r="E5" s="2238"/>
      <c r="F5" s="2238"/>
      <c r="G5" s="852">
        <v>4</v>
      </c>
      <c r="H5" s="852">
        <v>5</v>
      </c>
      <c r="I5" s="852">
        <v>6</v>
      </c>
      <c r="J5" s="852">
        <v>7</v>
      </c>
      <c r="K5" s="852">
        <v>8</v>
      </c>
      <c r="L5" s="852">
        <v>9</v>
      </c>
      <c r="M5" s="852">
        <v>10</v>
      </c>
      <c r="N5" s="852">
        <v>11</v>
      </c>
      <c r="O5" s="852">
        <v>12</v>
      </c>
      <c r="P5" s="852">
        <v>13</v>
      </c>
      <c r="Q5" s="852">
        <v>14</v>
      </c>
      <c r="R5" s="852">
        <v>15</v>
      </c>
      <c r="S5" s="852">
        <v>16</v>
      </c>
      <c r="T5" s="853">
        <v>17</v>
      </c>
    </row>
    <row r="6" spans="1:21" ht="24" customHeight="1" x14ac:dyDescent="0.2">
      <c r="A6" s="679"/>
      <c r="B6" s="682" t="s">
        <v>823</v>
      </c>
      <c r="C6" s="683">
        <v>8310</v>
      </c>
      <c r="D6" s="691" t="s">
        <v>196</v>
      </c>
      <c r="E6" s="846">
        <v>15</v>
      </c>
      <c r="F6" s="847"/>
      <c r="G6" s="1023">
        <v>13112025</v>
      </c>
      <c r="H6" s="1023">
        <v>4430532</v>
      </c>
      <c r="I6" s="1023">
        <v>11208858</v>
      </c>
      <c r="J6" s="1023">
        <v>4166069</v>
      </c>
      <c r="K6" s="1023">
        <v>6555557</v>
      </c>
      <c r="L6" s="1023">
        <v>8814091</v>
      </c>
      <c r="M6" s="1023">
        <v>3755330</v>
      </c>
      <c r="N6" s="1023">
        <v>6114541</v>
      </c>
      <c r="O6" s="1023">
        <v>4742611</v>
      </c>
      <c r="P6" s="1023">
        <v>8849469</v>
      </c>
      <c r="Q6" s="1023">
        <v>8068122</v>
      </c>
      <c r="R6" s="1023"/>
      <c r="S6" s="1023"/>
      <c r="T6" s="1022">
        <f>SUM(G6:S6)</f>
        <v>79817205</v>
      </c>
    </row>
    <row r="7" spans="1:21" ht="24" customHeight="1" x14ac:dyDescent="0.2">
      <c r="A7" s="679"/>
      <c r="B7" s="682" t="s">
        <v>823</v>
      </c>
      <c r="C7" s="683">
        <v>8310</v>
      </c>
      <c r="D7" s="691" t="s">
        <v>196</v>
      </c>
      <c r="E7" s="846">
        <v>14</v>
      </c>
      <c r="F7" s="847"/>
      <c r="G7" s="1023">
        <v>12615840</v>
      </c>
      <c r="H7" s="1023">
        <v>7566140</v>
      </c>
      <c r="I7" s="1023">
        <v>10740691</v>
      </c>
      <c r="J7" s="1023">
        <v>4027567</v>
      </c>
      <c r="K7" s="1023">
        <v>7751666</v>
      </c>
      <c r="L7" s="1023">
        <v>8791863</v>
      </c>
      <c r="M7" s="1023">
        <v>3803971</v>
      </c>
      <c r="N7" s="1023">
        <v>8317932</v>
      </c>
      <c r="O7" s="1023">
        <v>4489458</v>
      </c>
      <c r="P7" s="1023">
        <v>11106625</v>
      </c>
      <c r="Q7" s="1023">
        <v>7493419</v>
      </c>
      <c r="R7" s="1023">
        <v>0</v>
      </c>
      <c r="S7" s="1023">
        <v>0</v>
      </c>
      <c r="T7" s="1022">
        <f t="shared" ref="T7:T36" si="0">SUM(G7:S7)</f>
        <v>86705172</v>
      </c>
    </row>
    <row r="8" spans="1:21" ht="12.75" x14ac:dyDescent="0.2">
      <c r="A8" s="679"/>
      <c r="B8" s="682" t="s">
        <v>824</v>
      </c>
      <c r="C8" s="683">
        <v>8320</v>
      </c>
      <c r="D8" s="691" t="s">
        <v>196</v>
      </c>
      <c r="E8" s="846">
        <v>15</v>
      </c>
      <c r="F8" s="847"/>
      <c r="G8" s="1021">
        <v>0</v>
      </c>
      <c r="H8" s="1021">
        <v>0</v>
      </c>
      <c r="I8" s="1021">
        <v>0</v>
      </c>
      <c r="J8" s="1021">
        <v>0</v>
      </c>
      <c r="K8" s="1021">
        <v>0</v>
      </c>
      <c r="L8" s="1021">
        <v>0</v>
      </c>
      <c r="M8" s="1021">
        <v>0</v>
      </c>
      <c r="N8" s="1021">
        <v>0</v>
      </c>
      <c r="O8" s="1021">
        <v>0</v>
      </c>
      <c r="P8" s="1021">
        <v>0</v>
      </c>
      <c r="Q8" s="1021">
        <v>0</v>
      </c>
      <c r="R8" s="1021">
        <v>0</v>
      </c>
      <c r="S8" s="1021">
        <v>0</v>
      </c>
      <c r="T8" s="1022">
        <f t="shared" si="0"/>
        <v>0</v>
      </c>
    </row>
    <row r="9" spans="1:21" ht="12.75" x14ac:dyDescent="0.2">
      <c r="A9" s="679"/>
      <c r="B9" s="682" t="s">
        <v>824</v>
      </c>
      <c r="C9" s="683">
        <v>8320</v>
      </c>
      <c r="D9" s="691" t="s">
        <v>196</v>
      </c>
      <c r="E9" s="846">
        <v>14</v>
      </c>
      <c r="F9" s="847"/>
      <c r="G9" s="1021">
        <v>0</v>
      </c>
      <c r="H9" s="1021">
        <v>0</v>
      </c>
      <c r="I9" s="1021">
        <v>0</v>
      </c>
      <c r="J9" s="1021">
        <v>0</v>
      </c>
      <c r="K9" s="1021">
        <v>0</v>
      </c>
      <c r="L9" s="1021">
        <v>0</v>
      </c>
      <c r="M9" s="1021">
        <v>0</v>
      </c>
      <c r="N9" s="1021">
        <v>0</v>
      </c>
      <c r="O9" s="1021">
        <v>0</v>
      </c>
      <c r="P9" s="1021">
        <v>0</v>
      </c>
      <c r="Q9" s="1021">
        <v>0</v>
      </c>
      <c r="R9" s="1021">
        <v>0</v>
      </c>
      <c r="S9" s="1021">
        <v>0</v>
      </c>
      <c r="T9" s="1022">
        <f t="shared" si="0"/>
        <v>0</v>
      </c>
    </row>
    <row r="10" spans="1:21" ht="15" customHeight="1" x14ac:dyDescent="0.2">
      <c r="A10" s="679"/>
      <c r="B10" s="684" t="s">
        <v>825</v>
      </c>
      <c r="C10" s="844">
        <v>8300</v>
      </c>
      <c r="D10" s="691" t="s">
        <v>196</v>
      </c>
      <c r="E10" s="846">
        <v>15</v>
      </c>
      <c r="F10" s="847"/>
      <c r="G10" s="1024">
        <f>G13+G15+G17+G19</f>
        <v>13112025</v>
      </c>
      <c r="H10" s="1024">
        <f t="shared" ref="H10:S10" si="1">H13+H15+H17+H19</f>
        <v>4430532</v>
      </c>
      <c r="I10" s="1024">
        <f t="shared" si="1"/>
        <v>11208858</v>
      </c>
      <c r="J10" s="1024">
        <f t="shared" si="1"/>
        <v>4166069</v>
      </c>
      <c r="K10" s="1024">
        <f t="shared" si="1"/>
        <v>6555557</v>
      </c>
      <c r="L10" s="1024">
        <f t="shared" si="1"/>
        <v>8814091</v>
      </c>
      <c r="M10" s="1024">
        <f t="shared" si="1"/>
        <v>3755330</v>
      </c>
      <c r="N10" s="1024">
        <f t="shared" si="1"/>
        <v>6114541</v>
      </c>
      <c r="O10" s="1024">
        <f t="shared" si="1"/>
        <v>4742611</v>
      </c>
      <c r="P10" s="1024">
        <f t="shared" si="1"/>
        <v>8849469</v>
      </c>
      <c r="Q10" s="1024">
        <f t="shared" si="1"/>
        <v>8068122</v>
      </c>
      <c r="R10" s="1024">
        <f>R13+R15+R17+R19</f>
        <v>0</v>
      </c>
      <c r="S10" s="1024">
        <f t="shared" si="1"/>
        <v>0</v>
      </c>
      <c r="T10" s="1022">
        <f t="shared" si="0"/>
        <v>79817205</v>
      </c>
    </row>
    <row r="11" spans="1:21" ht="15" customHeight="1" x14ac:dyDescent="0.2">
      <c r="A11" s="679"/>
      <c r="B11" s="684" t="s">
        <v>825</v>
      </c>
      <c r="C11" s="844">
        <v>8300</v>
      </c>
      <c r="D11" s="691" t="s">
        <v>196</v>
      </c>
      <c r="E11" s="846">
        <v>14</v>
      </c>
      <c r="F11" s="847"/>
      <c r="G11" s="1024">
        <f>G14+G16+G18+G20</f>
        <v>12615840</v>
      </c>
      <c r="H11" s="1024">
        <f t="shared" ref="H11:Q11" si="2">H14+H16+H18+H20</f>
        <v>7566140</v>
      </c>
      <c r="I11" s="1024">
        <f t="shared" si="2"/>
        <v>10740691</v>
      </c>
      <c r="J11" s="1024">
        <f t="shared" si="2"/>
        <v>4027567</v>
      </c>
      <c r="K11" s="1024">
        <f t="shared" si="2"/>
        <v>7751666</v>
      </c>
      <c r="L11" s="1024">
        <f t="shared" si="2"/>
        <v>8791863</v>
      </c>
      <c r="M11" s="1024">
        <f t="shared" si="2"/>
        <v>3803971</v>
      </c>
      <c r="N11" s="1024">
        <f t="shared" si="2"/>
        <v>8317932</v>
      </c>
      <c r="O11" s="1024">
        <f t="shared" si="2"/>
        <v>4489458</v>
      </c>
      <c r="P11" s="1024">
        <f t="shared" si="2"/>
        <v>11106625</v>
      </c>
      <c r="Q11" s="1024">
        <f t="shared" si="2"/>
        <v>7493419</v>
      </c>
      <c r="R11" s="1024">
        <v>0</v>
      </c>
      <c r="S11" s="1024">
        <v>0</v>
      </c>
      <c r="T11" s="1022">
        <f t="shared" si="0"/>
        <v>86705172</v>
      </c>
    </row>
    <row r="12" spans="1:21" ht="15" customHeight="1" x14ac:dyDescent="0.2">
      <c r="A12" s="679"/>
      <c r="B12" s="686" t="s">
        <v>717</v>
      </c>
      <c r="C12" s="844"/>
      <c r="D12" s="691"/>
      <c r="E12" s="846"/>
      <c r="F12" s="847"/>
      <c r="G12" s="1024"/>
      <c r="H12" s="1024"/>
      <c r="I12" s="1024"/>
      <c r="J12" s="1024"/>
      <c r="K12" s="1024"/>
      <c r="L12" s="1024"/>
      <c r="M12" s="1024"/>
      <c r="N12" s="1024"/>
      <c r="O12" s="1024"/>
      <c r="P12" s="1024"/>
      <c r="Q12" s="1024"/>
      <c r="R12" s="1024"/>
      <c r="S12" s="1024">
        <v>0</v>
      </c>
      <c r="T12" s="1022">
        <f t="shared" si="0"/>
        <v>0</v>
      </c>
    </row>
    <row r="13" spans="1:21" ht="15" customHeight="1" x14ac:dyDescent="0.2">
      <c r="A13" s="679"/>
      <c r="B13" s="685" t="s">
        <v>826</v>
      </c>
      <c r="C13" s="844">
        <v>8301</v>
      </c>
      <c r="D13" s="691" t="s">
        <v>196</v>
      </c>
      <c r="E13" s="846">
        <v>15</v>
      </c>
      <c r="F13" s="847"/>
      <c r="G13" s="1023">
        <v>12607530</v>
      </c>
      <c r="H13" s="1023">
        <v>4360490</v>
      </c>
      <c r="I13" s="1023">
        <v>10916421</v>
      </c>
      <c r="J13" s="1023">
        <v>4038658</v>
      </c>
      <c r="K13" s="1023">
        <v>6463925</v>
      </c>
      <c r="L13" s="1023">
        <v>8690451</v>
      </c>
      <c r="M13" s="1023">
        <v>3713089</v>
      </c>
      <c r="N13" s="1023">
        <v>5895553</v>
      </c>
      <c r="O13" s="1023">
        <v>4682304</v>
      </c>
      <c r="P13" s="1023">
        <v>8655622</v>
      </c>
      <c r="Q13" s="1023">
        <v>7709567</v>
      </c>
      <c r="R13" s="1024">
        <v>0</v>
      </c>
      <c r="S13" s="1025">
        <v>0</v>
      </c>
      <c r="T13" s="1022">
        <f t="shared" si="0"/>
        <v>77733610</v>
      </c>
      <c r="U13" s="845">
        <f>T13+T15+T17+T19-T6</f>
        <v>0</v>
      </c>
    </row>
    <row r="14" spans="1:21" ht="15" customHeight="1" x14ac:dyDescent="0.2">
      <c r="A14" s="679"/>
      <c r="B14" s="685" t="s">
        <v>826</v>
      </c>
      <c r="C14" s="844">
        <v>8301</v>
      </c>
      <c r="D14" s="691" t="s">
        <v>196</v>
      </c>
      <c r="E14" s="846">
        <v>14</v>
      </c>
      <c r="F14" s="847"/>
      <c r="G14" s="1023">
        <v>12204685</v>
      </c>
      <c r="H14" s="1023">
        <v>5106101</v>
      </c>
      <c r="I14" s="1023">
        <v>10346290</v>
      </c>
      <c r="J14" s="1023">
        <v>3934141</v>
      </c>
      <c r="K14" s="1023">
        <v>6438951</v>
      </c>
      <c r="L14" s="1023">
        <v>8678176</v>
      </c>
      <c r="M14" s="1023">
        <v>3529061</v>
      </c>
      <c r="N14" s="1023">
        <v>5502236</v>
      </c>
      <c r="O14" s="1023">
        <v>4427750</v>
      </c>
      <c r="P14" s="1023">
        <v>8389922</v>
      </c>
      <c r="Q14" s="1023">
        <v>7347061</v>
      </c>
      <c r="R14" s="1026">
        <v>0</v>
      </c>
      <c r="S14" s="1025">
        <v>0</v>
      </c>
      <c r="T14" s="1022">
        <f t="shared" si="0"/>
        <v>75904374</v>
      </c>
    </row>
    <row r="15" spans="1:21" ht="15" customHeight="1" x14ac:dyDescent="0.2">
      <c r="A15" s="679"/>
      <c r="B15" s="685" t="s">
        <v>185</v>
      </c>
      <c r="C15" s="844">
        <v>8302</v>
      </c>
      <c r="D15" s="691" t="s">
        <v>196</v>
      </c>
      <c r="E15" s="846">
        <v>15</v>
      </c>
      <c r="F15" s="847"/>
      <c r="G15" s="1023">
        <v>220818</v>
      </c>
      <c r="H15" s="1023">
        <v>6775</v>
      </c>
      <c r="I15" s="1023">
        <v>166922</v>
      </c>
      <c r="J15" s="1023">
        <v>88265</v>
      </c>
      <c r="K15" s="1023">
        <v>47168</v>
      </c>
      <c r="L15" s="1023">
        <v>73751</v>
      </c>
      <c r="M15" s="1023">
        <v>15431</v>
      </c>
      <c r="N15" s="1023">
        <v>121330</v>
      </c>
      <c r="O15" s="1023">
        <v>27497</v>
      </c>
      <c r="P15" s="1023">
        <v>146805</v>
      </c>
      <c r="Q15" s="1023">
        <v>244940</v>
      </c>
      <c r="R15" s="1024">
        <v>0</v>
      </c>
      <c r="S15" s="1025">
        <v>0</v>
      </c>
      <c r="T15" s="1022">
        <f t="shared" si="0"/>
        <v>1159702</v>
      </c>
    </row>
    <row r="16" spans="1:21" ht="15" customHeight="1" x14ac:dyDescent="0.2">
      <c r="A16" s="679"/>
      <c r="B16" s="685" t="s">
        <v>185</v>
      </c>
      <c r="C16" s="844">
        <v>8302</v>
      </c>
      <c r="D16" s="691" t="s">
        <v>196</v>
      </c>
      <c r="E16" s="846">
        <v>14</v>
      </c>
      <c r="F16" s="847"/>
      <c r="G16" s="1023">
        <v>159611</v>
      </c>
      <c r="H16" s="1023">
        <v>19343</v>
      </c>
      <c r="I16" s="1023">
        <v>285777</v>
      </c>
      <c r="J16" s="1023">
        <v>59930</v>
      </c>
      <c r="K16" s="1023">
        <v>181724</v>
      </c>
      <c r="L16" s="1023">
        <v>77260</v>
      </c>
      <c r="M16" s="1023">
        <v>24882</v>
      </c>
      <c r="N16" s="1023">
        <v>72114</v>
      </c>
      <c r="O16" s="1023">
        <v>31483</v>
      </c>
      <c r="P16" s="1023">
        <v>481640</v>
      </c>
      <c r="Q16" s="1023">
        <v>101778</v>
      </c>
      <c r="R16" s="1026">
        <v>0</v>
      </c>
      <c r="S16" s="1025">
        <v>0</v>
      </c>
      <c r="T16" s="1022">
        <f t="shared" si="0"/>
        <v>1495542</v>
      </c>
    </row>
    <row r="17" spans="1:75" ht="31.5" customHeight="1" x14ac:dyDescent="0.2">
      <c r="B17" s="685" t="s">
        <v>827</v>
      </c>
      <c r="C17" s="844">
        <v>8303</v>
      </c>
      <c r="D17" s="691" t="s">
        <v>196</v>
      </c>
      <c r="E17" s="846">
        <v>15</v>
      </c>
      <c r="F17" s="847"/>
      <c r="G17" s="1023">
        <v>0</v>
      </c>
      <c r="H17" s="1023">
        <v>0</v>
      </c>
      <c r="I17" s="1023">
        <v>0</v>
      </c>
      <c r="J17" s="1023">
        <v>0</v>
      </c>
      <c r="K17" s="1023">
        <v>0</v>
      </c>
      <c r="L17" s="1023">
        <v>0</v>
      </c>
      <c r="M17" s="1023">
        <v>0</v>
      </c>
      <c r="N17" s="1023">
        <v>0</v>
      </c>
      <c r="O17" s="1023">
        <v>0</v>
      </c>
      <c r="P17" s="1023">
        <v>0</v>
      </c>
      <c r="Q17" s="1023">
        <v>0</v>
      </c>
      <c r="R17" s="1024">
        <v>0</v>
      </c>
      <c r="S17" s="1025">
        <v>0</v>
      </c>
      <c r="T17" s="1022">
        <f t="shared" si="0"/>
        <v>0</v>
      </c>
    </row>
    <row r="18" spans="1:75" ht="31.5" customHeight="1" x14ac:dyDescent="0.2">
      <c r="B18" s="685" t="s">
        <v>827</v>
      </c>
      <c r="C18" s="844">
        <v>8303</v>
      </c>
      <c r="D18" s="691" t="s">
        <v>196</v>
      </c>
      <c r="E18" s="846">
        <v>14</v>
      </c>
      <c r="F18" s="847"/>
      <c r="G18" s="1023">
        <v>0</v>
      </c>
      <c r="H18" s="1023">
        <v>2402744</v>
      </c>
      <c r="I18" s="1023">
        <v>0</v>
      </c>
      <c r="J18" s="1023">
        <v>0</v>
      </c>
      <c r="K18" s="1023">
        <v>1085336</v>
      </c>
      <c r="L18" s="1023">
        <v>0</v>
      </c>
      <c r="M18" s="1023">
        <v>199646</v>
      </c>
      <c r="N18" s="1023">
        <v>2443200</v>
      </c>
      <c r="O18" s="1023">
        <v>0</v>
      </c>
      <c r="P18" s="1023">
        <v>2169181</v>
      </c>
      <c r="Q18" s="1023">
        <v>0</v>
      </c>
      <c r="R18" s="1026">
        <v>0</v>
      </c>
      <c r="S18" s="1025">
        <v>0</v>
      </c>
      <c r="T18" s="1022">
        <f t="shared" si="0"/>
        <v>8300107</v>
      </c>
    </row>
    <row r="19" spans="1:75" ht="15" customHeight="1" x14ac:dyDescent="0.2">
      <c r="B19" s="685" t="s">
        <v>828</v>
      </c>
      <c r="C19" s="844">
        <v>8304</v>
      </c>
      <c r="D19" s="691" t="s">
        <v>196</v>
      </c>
      <c r="E19" s="846">
        <v>15</v>
      </c>
      <c r="F19" s="847"/>
      <c r="G19" s="1023">
        <v>283677</v>
      </c>
      <c r="H19" s="1023">
        <v>63267</v>
      </c>
      <c r="I19" s="1023">
        <v>125515</v>
      </c>
      <c r="J19" s="1023">
        <v>39146</v>
      </c>
      <c r="K19" s="1023">
        <v>44464</v>
      </c>
      <c r="L19" s="1023">
        <v>49889</v>
      </c>
      <c r="M19" s="1023">
        <v>26810</v>
      </c>
      <c r="N19" s="1023">
        <v>97658</v>
      </c>
      <c r="O19" s="1023">
        <v>32810</v>
      </c>
      <c r="P19" s="1023">
        <v>47042</v>
      </c>
      <c r="Q19" s="1023">
        <v>113615</v>
      </c>
      <c r="R19" s="1024">
        <v>0</v>
      </c>
      <c r="S19" s="1025">
        <v>0</v>
      </c>
      <c r="T19" s="1022">
        <f t="shared" si="0"/>
        <v>923893</v>
      </c>
    </row>
    <row r="20" spans="1:75" ht="15" customHeight="1" x14ac:dyDescent="0.2">
      <c r="B20" s="685" t="s">
        <v>828</v>
      </c>
      <c r="C20" s="844">
        <v>8304</v>
      </c>
      <c r="D20" s="691" t="s">
        <v>196</v>
      </c>
      <c r="E20" s="846">
        <v>14</v>
      </c>
      <c r="F20" s="847"/>
      <c r="G20" s="1023">
        <v>251544</v>
      </c>
      <c r="H20" s="1023">
        <v>37952</v>
      </c>
      <c r="I20" s="1023">
        <v>108624</v>
      </c>
      <c r="J20" s="1023">
        <v>33496</v>
      </c>
      <c r="K20" s="1023">
        <v>45655</v>
      </c>
      <c r="L20" s="1023">
        <v>36427</v>
      </c>
      <c r="M20" s="1023">
        <v>50382</v>
      </c>
      <c r="N20" s="1023">
        <v>300382</v>
      </c>
      <c r="O20" s="1023">
        <v>30225</v>
      </c>
      <c r="P20" s="1023">
        <v>65882</v>
      </c>
      <c r="Q20" s="1023">
        <v>44580</v>
      </c>
      <c r="R20" s="1026"/>
      <c r="S20" s="1025">
        <v>0</v>
      </c>
      <c r="T20" s="1022">
        <f t="shared" si="0"/>
        <v>1005149</v>
      </c>
    </row>
    <row r="21" spans="1:75" s="457" customFormat="1" ht="15" customHeight="1" x14ac:dyDescent="0.2">
      <c r="B21" s="682" t="s">
        <v>187</v>
      </c>
      <c r="C21" s="683">
        <v>8330</v>
      </c>
      <c r="D21" s="691" t="s">
        <v>196</v>
      </c>
      <c r="E21" s="846">
        <v>15</v>
      </c>
      <c r="F21" s="847"/>
      <c r="G21" s="1064">
        <v>55003</v>
      </c>
      <c r="H21" s="1064">
        <v>18061</v>
      </c>
      <c r="I21" s="1064">
        <v>36767</v>
      </c>
      <c r="J21" s="1064">
        <v>11431</v>
      </c>
      <c r="K21" s="1064">
        <v>25664</v>
      </c>
      <c r="L21" s="1064">
        <v>31921</v>
      </c>
      <c r="M21" s="1064">
        <v>10089</v>
      </c>
      <c r="N21" s="1064">
        <v>16114</v>
      </c>
      <c r="O21" s="1064">
        <v>13413</v>
      </c>
      <c r="P21" s="1064">
        <v>20869</v>
      </c>
      <c r="Q21" s="1064">
        <v>27955</v>
      </c>
      <c r="R21" s="1025">
        <v>0</v>
      </c>
      <c r="S21" s="1025">
        <v>0</v>
      </c>
      <c r="T21" s="1022">
        <f t="shared" si="0"/>
        <v>267287</v>
      </c>
    </row>
    <row r="22" spans="1:75" ht="12.75" x14ac:dyDescent="0.2">
      <c r="B22" s="682" t="s">
        <v>187</v>
      </c>
      <c r="C22" s="683">
        <v>8330</v>
      </c>
      <c r="D22" s="691" t="s">
        <v>196</v>
      </c>
      <c r="E22" s="846">
        <v>14</v>
      </c>
      <c r="F22" s="847"/>
      <c r="G22" s="1064">
        <v>18962</v>
      </c>
      <c r="H22" s="1064">
        <v>13317</v>
      </c>
      <c r="I22" s="1064">
        <v>16404</v>
      </c>
      <c r="J22" s="1064">
        <v>5440</v>
      </c>
      <c r="K22" s="1064">
        <v>3070</v>
      </c>
      <c r="L22" s="1064">
        <v>9566</v>
      </c>
      <c r="M22" s="1064">
        <v>3434</v>
      </c>
      <c r="N22" s="1064">
        <v>7235</v>
      </c>
      <c r="O22" s="1064">
        <v>5746</v>
      </c>
      <c r="P22" s="1064">
        <v>8909</v>
      </c>
      <c r="Q22" s="1064">
        <v>14572</v>
      </c>
      <c r="R22" s="1027"/>
      <c r="S22" s="1025">
        <v>0</v>
      </c>
      <c r="T22" s="1022">
        <f t="shared" si="0"/>
        <v>106655</v>
      </c>
    </row>
    <row r="23" spans="1:75" ht="12.75" x14ac:dyDescent="0.2">
      <c r="B23" s="686" t="s">
        <v>829</v>
      </c>
      <c r="C23" s="844">
        <v>8340</v>
      </c>
      <c r="D23" s="691" t="s">
        <v>196</v>
      </c>
      <c r="E23" s="846">
        <v>15</v>
      </c>
      <c r="F23" s="847"/>
      <c r="G23" s="1041">
        <v>-548929</v>
      </c>
      <c r="H23" s="1041">
        <v>-261246</v>
      </c>
      <c r="I23" s="1041">
        <v>-425134</v>
      </c>
      <c r="J23" s="1041">
        <v>-160177</v>
      </c>
      <c r="K23" s="1041">
        <v>-213442</v>
      </c>
      <c r="L23" s="1041">
        <v>-244505</v>
      </c>
      <c r="M23" s="1041">
        <v>-183424</v>
      </c>
      <c r="N23" s="1041">
        <v>-546161</v>
      </c>
      <c r="O23" s="1041">
        <v>-339300</v>
      </c>
      <c r="P23" s="1041">
        <v>-872337</v>
      </c>
      <c r="Q23" s="1041">
        <v>-400781</v>
      </c>
      <c r="R23" s="1026">
        <v>0</v>
      </c>
      <c r="S23" s="1025">
        <v>0</v>
      </c>
      <c r="T23" s="1022">
        <f t="shared" si="0"/>
        <v>-4195436</v>
      </c>
    </row>
    <row r="24" spans="1:75" ht="12.75" x14ac:dyDescent="0.2">
      <c r="B24" s="686" t="s">
        <v>829</v>
      </c>
      <c r="C24" s="844">
        <v>8340</v>
      </c>
      <c r="D24" s="691" t="s">
        <v>196</v>
      </c>
      <c r="E24" s="846">
        <v>14</v>
      </c>
      <c r="F24" s="847"/>
      <c r="G24" s="1041">
        <v>-446047</v>
      </c>
      <c r="H24" s="1041">
        <v>-120487</v>
      </c>
      <c r="I24" s="1041">
        <v>-124467</v>
      </c>
      <c r="J24" s="1041">
        <v>-121706</v>
      </c>
      <c r="K24" s="1041">
        <v>-141438</v>
      </c>
      <c r="L24" s="1041">
        <v>-198971</v>
      </c>
      <c r="M24" s="1041">
        <v>-129173</v>
      </c>
      <c r="N24" s="1041">
        <v>-285254</v>
      </c>
      <c r="O24" s="1041">
        <v>-253057</v>
      </c>
      <c r="P24" s="1041">
        <v>-420627</v>
      </c>
      <c r="Q24" s="1041">
        <v>-260373</v>
      </c>
      <c r="R24" s="1026">
        <v>0</v>
      </c>
      <c r="S24" s="1025">
        <v>0</v>
      </c>
      <c r="T24" s="1022">
        <f t="shared" si="0"/>
        <v>-2501600</v>
      </c>
    </row>
    <row r="25" spans="1:75" s="1044" customFormat="1" ht="12.75" x14ac:dyDescent="0.2">
      <c r="A25" s="1039"/>
      <c r="B25" s="686" t="s">
        <v>830</v>
      </c>
      <c r="C25" s="1040">
        <v>8350</v>
      </c>
      <c r="D25" s="691" t="s">
        <v>196</v>
      </c>
      <c r="E25" s="846">
        <v>15</v>
      </c>
      <c r="F25" s="847"/>
      <c r="G25" s="1041">
        <v>-255879</v>
      </c>
      <c r="H25" s="1041">
        <v>-2989</v>
      </c>
      <c r="I25" s="1041">
        <v>-209049</v>
      </c>
      <c r="J25" s="1041">
        <v>-92750</v>
      </c>
      <c r="K25" s="1041">
        <v>-11910</v>
      </c>
      <c r="L25" s="1041">
        <v>-182404</v>
      </c>
      <c r="M25" s="1041">
        <v>3352</v>
      </c>
      <c r="N25" s="1041">
        <v>-31276</v>
      </c>
      <c r="O25" s="1041">
        <v>-109323</v>
      </c>
      <c r="P25" s="1041">
        <v>32936</v>
      </c>
      <c r="Q25" s="1041">
        <v>-196023</v>
      </c>
      <c r="R25" s="1041">
        <v>0</v>
      </c>
      <c r="S25" s="1042">
        <v>0</v>
      </c>
      <c r="T25" s="1043">
        <f t="shared" si="0"/>
        <v>-1055315</v>
      </c>
      <c r="U25" s="1055"/>
      <c r="V25" s="1055"/>
      <c r="W25" s="1055"/>
      <c r="X25" s="1055"/>
      <c r="Y25" s="1055"/>
      <c r="Z25" s="1055"/>
      <c r="AA25" s="1055"/>
      <c r="AB25" s="1055"/>
      <c r="AC25" s="1056"/>
      <c r="AD25" s="1056"/>
      <c r="AE25" s="2457"/>
      <c r="AF25" s="2457"/>
      <c r="AG25" s="2457"/>
      <c r="AH25" s="2457"/>
      <c r="AI25" s="2457"/>
      <c r="AJ25" s="2457"/>
      <c r="AK25" s="2457"/>
      <c r="AL25" s="2457"/>
      <c r="AM25" s="2457"/>
      <c r="AN25" s="2457"/>
      <c r="AO25" s="2457"/>
      <c r="AP25" s="2457"/>
      <c r="AQ25" s="2457"/>
      <c r="AR25" s="2457"/>
      <c r="AS25" s="2457"/>
      <c r="AT25" s="2457"/>
      <c r="AU25" s="2457"/>
      <c r="AV25" s="2457"/>
      <c r="AW25" s="2457"/>
      <c r="AX25" s="1056"/>
      <c r="AY25" s="1056"/>
      <c r="AZ25" s="1056"/>
      <c r="BA25" s="1056"/>
      <c r="BB25" s="1057"/>
      <c r="BC25" s="1057" t="s">
        <v>175</v>
      </c>
      <c r="BD25" s="1057"/>
      <c r="BE25" s="1057"/>
      <c r="BF25" s="1057"/>
      <c r="BG25" s="1057"/>
      <c r="BH25" s="1057"/>
      <c r="BI25" s="1057"/>
      <c r="BJ25" s="1057"/>
      <c r="BK25" s="1057"/>
      <c r="BL25" s="1057"/>
      <c r="BM25" s="1057"/>
      <c r="BN25" s="1057"/>
      <c r="BO25" s="1057"/>
      <c r="BP25" s="1057"/>
      <c r="BQ25" s="1058"/>
      <c r="BR25" s="1058"/>
      <c r="BS25" s="1058"/>
      <c r="BT25" s="1058"/>
      <c r="BU25" s="1059"/>
      <c r="BV25" s="2459" t="s">
        <v>174</v>
      </c>
      <c r="BW25" s="2459"/>
    </row>
    <row r="26" spans="1:75" ht="12.75" x14ac:dyDescent="0.2">
      <c r="B26" s="686" t="s">
        <v>830</v>
      </c>
      <c r="C26" s="844">
        <v>8350</v>
      </c>
      <c r="D26" s="691" t="s">
        <v>196</v>
      </c>
      <c r="E26" s="846">
        <v>14</v>
      </c>
      <c r="F26" s="847"/>
      <c r="G26" s="1041">
        <v>-252749.19568949798</v>
      </c>
      <c r="H26" s="1041">
        <v>89257.790778929484</v>
      </c>
      <c r="I26" s="1041">
        <v>-304763.19514974073</v>
      </c>
      <c r="J26" s="1041">
        <v>-138838.80365167971</v>
      </c>
      <c r="K26" s="1041">
        <v>-58621.915278173648</v>
      </c>
      <c r="L26" s="1041">
        <v>-399114.00712134968</v>
      </c>
      <c r="M26" s="1041">
        <v>-61990.922340889476</v>
      </c>
      <c r="N26" s="1041">
        <v>-69512.808750332682</v>
      </c>
      <c r="O26" s="1041">
        <v>-90839.220410140901</v>
      </c>
      <c r="P26" s="1041">
        <v>-70289.815174593081</v>
      </c>
      <c r="Q26" s="1041">
        <v>-180476.94972473037</v>
      </c>
      <c r="R26" s="1020">
        <v>0</v>
      </c>
      <c r="S26" s="1021">
        <v>0</v>
      </c>
      <c r="T26" s="1022">
        <f t="shared" si="0"/>
        <v>-1537939.0425121989</v>
      </c>
      <c r="U26" s="121"/>
      <c r="V26" s="121"/>
      <c r="W26" s="121"/>
      <c r="X26" s="121"/>
      <c r="Y26" s="121"/>
      <c r="Z26" s="121"/>
      <c r="AA26" s="121"/>
      <c r="AB26" s="121"/>
      <c r="AC26" s="120"/>
      <c r="AD26" s="120"/>
      <c r="AE26" s="2460" t="s">
        <v>179</v>
      </c>
      <c r="AF26" s="2460"/>
      <c r="AG26" s="2460"/>
      <c r="AH26" s="2460"/>
      <c r="AI26" s="2460"/>
      <c r="AJ26" s="2460"/>
      <c r="AK26" s="2460"/>
      <c r="AL26" s="2460"/>
      <c r="AM26" s="2460"/>
      <c r="AN26" s="2460"/>
      <c r="AO26" s="2460"/>
      <c r="AP26" s="2460"/>
      <c r="AQ26" s="2460"/>
      <c r="AR26" s="2460"/>
      <c r="AS26" s="2460"/>
      <c r="AT26" s="2460"/>
      <c r="AU26" s="2460"/>
      <c r="AV26" s="2460"/>
      <c r="AW26" s="2460"/>
      <c r="AX26" s="121"/>
      <c r="AY26" s="121"/>
      <c r="AZ26" s="121"/>
      <c r="BA26" s="121"/>
      <c r="BB26" s="120"/>
      <c r="BC26" s="120"/>
      <c r="BD26" s="120"/>
      <c r="BE26" s="474"/>
      <c r="BF26" s="474"/>
      <c r="BG26" s="474"/>
      <c r="BH26" s="474"/>
      <c r="BI26" s="474"/>
      <c r="BJ26" s="474"/>
      <c r="BK26" s="474"/>
      <c r="BL26" s="474"/>
      <c r="BM26" s="474"/>
      <c r="BN26" s="474"/>
      <c r="BO26" s="474"/>
      <c r="BP26" s="474"/>
      <c r="BQ26" s="474"/>
      <c r="BR26" s="474"/>
      <c r="BS26" s="474"/>
      <c r="BT26" s="474"/>
      <c r="BU26" s="473" t="s">
        <v>178</v>
      </c>
      <c r="BV26" s="1272" t="s">
        <v>179</v>
      </c>
      <c r="BW26" s="1272"/>
    </row>
    <row r="27" spans="1:75" ht="12.75" x14ac:dyDescent="0.2">
      <c r="B27" s="684" t="s">
        <v>831</v>
      </c>
      <c r="C27" s="844">
        <v>8360</v>
      </c>
      <c r="D27" s="691" t="s">
        <v>196</v>
      </c>
      <c r="E27" s="846">
        <v>15</v>
      </c>
      <c r="F27" s="847"/>
      <c r="G27" s="1041">
        <v>758787</v>
      </c>
      <c r="H27" s="1041">
        <v>-350945</v>
      </c>
      <c r="I27" s="1041">
        <v>620722</v>
      </c>
      <c r="J27" s="1041">
        <v>289806</v>
      </c>
      <c r="K27" s="1041">
        <v>-270671</v>
      </c>
      <c r="L27" s="1041">
        <v>99343</v>
      </c>
      <c r="M27" s="1041">
        <v>-144152</v>
      </c>
      <c r="N27" s="1041">
        <v>-17534</v>
      </c>
      <c r="O27" s="1041">
        <v>92155</v>
      </c>
      <c r="P27" s="1041">
        <v>-806172</v>
      </c>
      <c r="Q27" s="1041">
        <v>637648</v>
      </c>
      <c r="R27" s="1020">
        <v>0</v>
      </c>
      <c r="S27" s="1021">
        <v>0</v>
      </c>
      <c r="T27" s="1022">
        <f t="shared" si="0"/>
        <v>908987</v>
      </c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22"/>
      <c r="BW27" s="122"/>
    </row>
    <row r="28" spans="1:75" s="1055" customFormat="1" ht="12.75" x14ac:dyDescent="0.2">
      <c r="A28" s="493"/>
      <c r="B28" s="684" t="s">
        <v>831</v>
      </c>
      <c r="C28" s="1040">
        <v>8360</v>
      </c>
      <c r="D28" s="691" t="s">
        <v>196</v>
      </c>
      <c r="E28" s="846">
        <v>14</v>
      </c>
      <c r="F28" s="847"/>
      <c r="G28" s="1041">
        <v>808682</v>
      </c>
      <c r="H28" s="1041">
        <v>66265</v>
      </c>
      <c r="I28" s="1041">
        <v>1379618</v>
      </c>
      <c r="J28" s="1041">
        <v>396852</v>
      </c>
      <c r="K28" s="1041">
        <v>66089</v>
      </c>
      <c r="L28" s="1041">
        <v>1227379</v>
      </c>
      <c r="M28" s="1041">
        <v>155326</v>
      </c>
      <c r="N28" s="1041">
        <v>198158</v>
      </c>
      <c r="O28" s="1041">
        <v>152136</v>
      </c>
      <c r="P28" s="1041">
        <v>-131697</v>
      </c>
      <c r="Q28" s="1041">
        <v>545070</v>
      </c>
      <c r="R28" s="1060">
        <v>0</v>
      </c>
      <c r="S28" s="1061">
        <v>0</v>
      </c>
      <c r="T28" s="1043">
        <f t="shared" si="0"/>
        <v>4863878</v>
      </c>
      <c r="U28" s="1062"/>
      <c r="V28" s="1062"/>
      <c r="W28" s="1062"/>
      <c r="X28" s="1062"/>
      <c r="Y28" s="1062"/>
      <c r="Z28" s="1062"/>
      <c r="AA28" s="2456"/>
      <c r="AB28" s="2456"/>
      <c r="AC28" s="2456"/>
      <c r="AD28" s="2456"/>
      <c r="AE28" s="2455"/>
      <c r="AF28" s="2455"/>
      <c r="AG28" s="2455"/>
      <c r="AH28" s="1056"/>
      <c r="AI28" s="1056"/>
      <c r="AJ28" s="1056"/>
      <c r="AK28" s="1056"/>
      <c r="AL28" s="1056"/>
      <c r="AM28" s="1056"/>
      <c r="AN28" s="1056"/>
      <c r="AO28" s="1056"/>
      <c r="AP28" s="1056"/>
      <c r="AQ28" s="1056"/>
      <c r="AR28" s="1056"/>
      <c r="AS28" s="1056"/>
      <c r="AT28" s="1056"/>
      <c r="AU28" s="1056"/>
      <c r="AV28" s="1056"/>
      <c r="AW28" s="1056"/>
      <c r="AX28" s="1056"/>
      <c r="AY28" s="1056"/>
      <c r="AZ28" s="1056"/>
      <c r="BA28" s="1056"/>
      <c r="BB28" s="1056"/>
      <c r="BC28" s="1056"/>
      <c r="BD28" s="1056"/>
      <c r="BE28" s="1056"/>
      <c r="BF28" s="1056"/>
      <c r="BG28" s="1056"/>
      <c r="BH28" s="1056"/>
      <c r="BI28" s="1056"/>
      <c r="BJ28" s="1056"/>
      <c r="BK28" s="1056"/>
      <c r="BL28" s="1056"/>
      <c r="BM28" s="1056"/>
      <c r="BN28" s="1056"/>
      <c r="BO28" s="1056"/>
      <c r="BP28" s="1056"/>
      <c r="BQ28" s="1056"/>
      <c r="BR28" s="1056"/>
      <c r="BS28" s="1056"/>
      <c r="BT28" s="1056"/>
      <c r="BU28" s="1056"/>
      <c r="BV28" s="1063"/>
      <c r="BW28" s="1063"/>
    </row>
    <row r="29" spans="1:75" ht="12.75" x14ac:dyDescent="0.2">
      <c r="B29" s="684" t="s">
        <v>832</v>
      </c>
      <c r="C29" s="844">
        <v>8370</v>
      </c>
      <c r="D29" s="691" t="s">
        <v>196</v>
      </c>
      <c r="E29" s="846">
        <v>15</v>
      </c>
      <c r="F29" s="847"/>
      <c r="G29" s="1060">
        <v>25217202</v>
      </c>
      <c r="H29" s="1060">
        <v>5775222</v>
      </c>
      <c r="I29" s="1060">
        <v>12107095</v>
      </c>
      <c r="J29" s="1060">
        <v>5803309</v>
      </c>
      <c r="K29" s="1060">
        <v>7956006</v>
      </c>
      <c r="L29" s="1060">
        <v>15828331</v>
      </c>
      <c r="M29" s="1060">
        <v>3963374</v>
      </c>
      <c r="N29" s="1060">
        <v>8408157</v>
      </c>
      <c r="O29" s="1060">
        <v>5856921</v>
      </c>
      <c r="P29" s="1060">
        <v>13353323</v>
      </c>
      <c r="Q29" s="1060">
        <v>11784898</v>
      </c>
      <c r="R29" s="1026">
        <v>1815276</v>
      </c>
      <c r="S29" s="1025">
        <v>0</v>
      </c>
      <c r="T29" s="1022">
        <f t="shared" si="0"/>
        <v>117869114</v>
      </c>
    </row>
    <row r="30" spans="1:75" ht="12.75" x14ac:dyDescent="0.2">
      <c r="B30" s="684" t="s">
        <v>832</v>
      </c>
      <c r="C30" s="844">
        <v>8370</v>
      </c>
      <c r="D30" s="691" t="s">
        <v>196</v>
      </c>
      <c r="E30" s="846">
        <v>14</v>
      </c>
      <c r="F30" s="847"/>
      <c r="G30" s="1060">
        <v>24046307.519999996</v>
      </c>
      <c r="H30" s="1060">
        <v>6487241.0099999979</v>
      </c>
      <c r="I30" s="1060">
        <v>11654200.109999999</v>
      </c>
      <c r="J30" s="1060">
        <v>5571269.1099999994</v>
      </c>
      <c r="K30" s="1060">
        <v>8052604.7599999979</v>
      </c>
      <c r="L30" s="1060">
        <v>15605393.469999999</v>
      </c>
      <c r="M30" s="1060">
        <v>3873774.0300000012</v>
      </c>
      <c r="N30" s="1060">
        <v>7461879.7599999979</v>
      </c>
      <c r="O30" s="1060">
        <v>4807244.6700000018</v>
      </c>
      <c r="P30" s="1060">
        <v>11774837.549999997</v>
      </c>
      <c r="Q30" s="1060">
        <v>9378979.1300000027</v>
      </c>
      <c r="R30" s="1026">
        <v>2678306.7400000095</v>
      </c>
      <c r="S30" s="1021">
        <v>0</v>
      </c>
      <c r="T30" s="1022">
        <f t="shared" si="0"/>
        <v>111392037.85999998</v>
      </c>
    </row>
    <row r="31" spans="1:75" s="1044" customFormat="1" ht="12.75" x14ac:dyDescent="0.2">
      <c r="B31" s="686" t="s">
        <v>833</v>
      </c>
      <c r="C31" s="1040">
        <v>8371</v>
      </c>
      <c r="D31" s="691" t="s">
        <v>196</v>
      </c>
      <c r="E31" s="846">
        <v>15</v>
      </c>
      <c r="F31" s="847"/>
      <c r="G31" s="1041">
        <v>23015236</v>
      </c>
      <c r="H31" s="1041">
        <v>4325397</v>
      </c>
      <c r="I31" s="1041">
        <v>10687083</v>
      </c>
      <c r="J31" s="1041">
        <v>5198036</v>
      </c>
      <c r="K31" s="1041">
        <v>7004102</v>
      </c>
      <c r="L31" s="1041">
        <v>13579258</v>
      </c>
      <c r="M31" s="1041">
        <v>3405420</v>
      </c>
      <c r="N31" s="1041">
        <v>6492762</v>
      </c>
      <c r="O31" s="1041">
        <v>4912395</v>
      </c>
      <c r="P31" s="1041">
        <v>8944516</v>
      </c>
      <c r="Q31" s="1041">
        <v>9703538</v>
      </c>
      <c r="R31" s="1041">
        <v>317847</v>
      </c>
      <c r="S31" s="1042">
        <v>0</v>
      </c>
      <c r="T31" s="1043">
        <f t="shared" si="0"/>
        <v>97585590</v>
      </c>
    </row>
    <row r="32" spans="1:75" s="1044" customFormat="1" ht="12.75" x14ac:dyDescent="0.2">
      <c r="A32" s="455"/>
      <c r="B32" s="686" t="s">
        <v>833</v>
      </c>
      <c r="C32" s="1040">
        <v>8371</v>
      </c>
      <c r="D32" s="691" t="s">
        <v>196</v>
      </c>
      <c r="E32" s="846">
        <v>14</v>
      </c>
      <c r="F32" s="847"/>
      <c r="G32" s="1041">
        <v>21654953</v>
      </c>
      <c r="H32" s="1041">
        <v>4422038</v>
      </c>
      <c r="I32" s="1041">
        <v>10130359</v>
      </c>
      <c r="J32" s="1041">
        <v>4968252</v>
      </c>
      <c r="K32" s="1041">
        <v>6794083</v>
      </c>
      <c r="L32" s="1041">
        <v>13413666</v>
      </c>
      <c r="M32" s="1041">
        <v>3274458</v>
      </c>
      <c r="N32" s="1041">
        <v>5995960</v>
      </c>
      <c r="O32" s="1041">
        <v>3940803</v>
      </c>
      <c r="P32" s="1041">
        <v>7216175</v>
      </c>
      <c r="Q32" s="1041">
        <v>7341990</v>
      </c>
      <c r="R32" s="1041">
        <v>18057</v>
      </c>
      <c r="S32" s="1042">
        <v>0</v>
      </c>
      <c r="T32" s="1043">
        <f t="shared" si="0"/>
        <v>89170794</v>
      </c>
    </row>
    <row r="33" spans="1:20" ht="12.75" x14ac:dyDescent="0.2">
      <c r="A33" s="679"/>
      <c r="B33" s="684" t="s">
        <v>834</v>
      </c>
      <c r="C33" s="844">
        <v>8380</v>
      </c>
      <c r="D33" s="691" t="s">
        <v>196</v>
      </c>
      <c r="E33" s="846">
        <v>15</v>
      </c>
      <c r="F33" s="847"/>
      <c r="G33" s="1020">
        <v>3178274</v>
      </c>
      <c r="H33" s="1020">
        <v>778149</v>
      </c>
      <c r="I33" s="1020">
        <v>1810589</v>
      </c>
      <c r="J33" s="1020">
        <v>640100</v>
      </c>
      <c r="K33" s="1020">
        <v>1280912</v>
      </c>
      <c r="L33" s="1020">
        <v>1295351</v>
      </c>
      <c r="M33" s="1020">
        <v>501086</v>
      </c>
      <c r="N33" s="1020">
        <v>1050065</v>
      </c>
      <c r="O33" s="1020">
        <v>718218</v>
      </c>
      <c r="P33" s="1020">
        <v>3452364</v>
      </c>
      <c r="Q33" s="1020">
        <v>1488808</v>
      </c>
      <c r="R33" s="1020">
        <v>45362239</v>
      </c>
      <c r="S33" s="1021">
        <v>0</v>
      </c>
      <c r="T33" s="1022">
        <f t="shared" si="0"/>
        <v>61556155</v>
      </c>
    </row>
    <row r="34" spans="1:20" ht="12.75" x14ac:dyDescent="0.2">
      <c r="A34" s="679"/>
      <c r="B34" s="684" t="s">
        <v>834</v>
      </c>
      <c r="C34" s="844">
        <v>8380</v>
      </c>
      <c r="D34" s="691" t="s">
        <v>196</v>
      </c>
      <c r="E34" s="846">
        <v>14</v>
      </c>
      <c r="F34" s="847"/>
      <c r="G34" s="1020">
        <v>2887734.9800000042</v>
      </c>
      <c r="H34" s="1020">
        <v>532659.82999999821</v>
      </c>
      <c r="I34" s="1020">
        <v>1602265.2800000012</v>
      </c>
      <c r="J34" s="1020">
        <v>635449.78999999911</v>
      </c>
      <c r="K34" s="1020">
        <v>996833.43999999762</v>
      </c>
      <c r="L34" s="1020">
        <v>1304414.2900000066</v>
      </c>
      <c r="M34" s="1020">
        <v>548177.48000000045</v>
      </c>
      <c r="N34" s="1020">
        <v>1110441.6499999985</v>
      </c>
      <c r="O34" s="1020">
        <v>633441.01000000164</v>
      </c>
      <c r="P34" s="1020">
        <v>3118306.1199999973</v>
      </c>
      <c r="Q34" s="1020">
        <v>1259724.9900000021</v>
      </c>
      <c r="R34" s="1020">
        <v>40530993</v>
      </c>
      <c r="S34" s="1021">
        <v>0</v>
      </c>
      <c r="T34" s="1022">
        <f t="shared" si="0"/>
        <v>55160441.860000007</v>
      </c>
    </row>
    <row r="35" spans="1:20" ht="26.25" thickBot="1" x14ac:dyDescent="0.25">
      <c r="A35" s="679"/>
      <c r="B35" s="688" t="s">
        <v>835</v>
      </c>
      <c r="C35" s="690">
        <v>8390</v>
      </c>
      <c r="D35" s="691" t="s">
        <v>196</v>
      </c>
      <c r="E35" s="846">
        <v>15</v>
      </c>
      <c r="F35" s="847"/>
      <c r="G35" s="1020">
        <v>2328771</v>
      </c>
      <c r="H35" s="1020">
        <v>433077</v>
      </c>
      <c r="I35" s="1020">
        <v>888751</v>
      </c>
      <c r="J35" s="1020">
        <v>519230</v>
      </c>
      <c r="K35" s="1020">
        <v>736880</v>
      </c>
      <c r="L35" s="1020">
        <v>1090534</v>
      </c>
      <c r="M35" s="1020">
        <v>354751</v>
      </c>
      <c r="N35" s="1020">
        <v>819981</v>
      </c>
      <c r="O35" s="1020">
        <v>375267</v>
      </c>
      <c r="P35" s="1020">
        <v>641162</v>
      </c>
      <c r="Q35" s="1020">
        <v>871070</v>
      </c>
      <c r="R35" s="1020"/>
      <c r="S35" s="1021">
        <v>0</v>
      </c>
      <c r="T35" s="1022">
        <f t="shared" si="0"/>
        <v>9059474</v>
      </c>
    </row>
    <row r="36" spans="1:20" ht="26.25" thickBot="1" x14ac:dyDescent="0.25">
      <c r="A36" s="687"/>
      <c r="B36" s="688" t="s">
        <v>835</v>
      </c>
      <c r="C36" s="689">
        <v>8390</v>
      </c>
      <c r="D36" s="692" t="s">
        <v>196</v>
      </c>
      <c r="E36" s="848">
        <v>14</v>
      </c>
      <c r="F36" s="849"/>
      <c r="G36" s="1020">
        <v>2379470</v>
      </c>
      <c r="H36" s="1020">
        <v>406900</v>
      </c>
      <c r="I36" s="1020">
        <v>783229</v>
      </c>
      <c r="J36" s="1020">
        <v>463967</v>
      </c>
      <c r="K36" s="1020">
        <v>688261</v>
      </c>
      <c r="L36" s="1020">
        <v>980669</v>
      </c>
      <c r="M36" s="1020">
        <v>332551</v>
      </c>
      <c r="N36" s="1020">
        <v>745726</v>
      </c>
      <c r="O36" s="1020">
        <v>347287</v>
      </c>
      <c r="P36" s="1020">
        <v>577225</v>
      </c>
      <c r="Q36" s="1020">
        <v>669703</v>
      </c>
      <c r="R36" s="1020"/>
      <c r="S36" s="1028">
        <v>0</v>
      </c>
      <c r="T36" s="1022">
        <f t="shared" si="0"/>
        <v>8374988</v>
      </c>
    </row>
    <row r="37" spans="1:20" ht="12.75" x14ac:dyDescent="0.2">
      <c r="A37" s="680" t="s">
        <v>137</v>
      </c>
      <c r="B37" s="679"/>
      <c r="C37" s="679"/>
      <c r="D37" s="679"/>
      <c r="E37" s="679"/>
      <c r="F37" s="679"/>
      <c r="G37" s="1029"/>
      <c r="H37" s="1029"/>
      <c r="I37" s="1029"/>
      <c r="J37" s="1029"/>
      <c r="K37" s="1029"/>
      <c r="L37" s="1029"/>
      <c r="M37" s="1029"/>
      <c r="N37" s="1029"/>
      <c r="O37" s="1029"/>
      <c r="P37" s="1029"/>
      <c r="Q37" s="1029"/>
      <c r="R37" s="1029"/>
      <c r="S37" s="1029"/>
      <c r="T37" s="1029"/>
    </row>
  </sheetData>
  <sheetProtection formatCells="0" formatColumns="0" autoFilter="0"/>
  <autoFilter ref="A6:BW37"/>
  <mergeCells count="9">
    <mergeCell ref="AE28:AG28"/>
    <mergeCell ref="AA28:AD28"/>
    <mergeCell ref="AE25:AW25"/>
    <mergeCell ref="B2:T2"/>
    <mergeCell ref="BV25:BW25"/>
    <mergeCell ref="AE26:AW26"/>
    <mergeCell ref="BV26:BW26"/>
    <mergeCell ref="D4:F4"/>
    <mergeCell ref="D5:F5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2" sqref="O32:CW32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41</vt:i4>
      </vt:variant>
    </vt:vector>
  </HeadingPairs>
  <TitlesOfParts>
    <vt:vector size="79" baseType="lpstr">
      <vt:lpstr>3.2.</vt:lpstr>
      <vt:lpstr>3.3.</vt:lpstr>
      <vt:lpstr>2.1.</vt:lpstr>
      <vt:lpstr>2.2.</vt:lpstr>
      <vt:lpstr>2.3.</vt:lpstr>
      <vt:lpstr>3.4.</vt:lpstr>
      <vt:lpstr>5.1.1.</vt:lpstr>
      <vt:lpstr>5.2.1.</vt:lpstr>
      <vt:lpstr>5.2.2.</vt:lpstr>
      <vt:lpstr>5.3.1.</vt:lpstr>
      <vt:lpstr>5.3.2</vt:lpstr>
      <vt:lpstr>5.3.3.</vt:lpstr>
      <vt:lpstr>5.3.4.</vt:lpstr>
      <vt:lpstr>5.3.5</vt:lpstr>
      <vt:lpstr>5.3.6</vt:lpstr>
      <vt:lpstr>5.4.1 (1)</vt:lpstr>
      <vt:lpstr>5.4.1 (2)</vt:lpstr>
      <vt:lpstr>5.4.2.</vt:lpstr>
      <vt:lpstr>5.4.3</vt:lpstr>
      <vt:lpstr>5.5.1</vt:lpstr>
      <vt:lpstr>5.5.2</vt:lpstr>
      <vt:lpstr>5.6.1</vt:lpstr>
      <vt:lpstr>5.6.2</vt:lpstr>
      <vt:lpstr>5.6.3</vt:lpstr>
      <vt:lpstr>5.6.4</vt:lpstr>
      <vt:lpstr>5.6.5</vt:lpstr>
      <vt:lpstr>5.6.6</vt:lpstr>
      <vt:lpstr>5.6.7.</vt:lpstr>
      <vt:lpstr>5.6.8.</vt:lpstr>
      <vt:lpstr>5.7.1</vt:lpstr>
      <vt:lpstr>5.7.2</vt:lpstr>
      <vt:lpstr>5.8</vt:lpstr>
      <vt:lpstr>5.9</vt:lpstr>
      <vt:lpstr>5.10</vt:lpstr>
      <vt:lpstr>5.11 </vt:lpstr>
      <vt:lpstr>5.12</vt:lpstr>
      <vt:lpstr>5.13</vt:lpstr>
      <vt:lpstr>Лист1</vt:lpstr>
      <vt:lpstr>'5.11 '!Заголовки_для_печати</vt:lpstr>
      <vt:lpstr>'5.3.1.'!Заголовки_для_печати</vt:lpstr>
      <vt:lpstr>'5.4.1 (1)'!Заголовки_для_печати</vt:lpstr>
      <vt:lpstr>'5.4.1 (2)'!Заголовки_для_печати</vt:lpstr>
      <vt:lpstr>'5.4.2.'!Заголовки_для_печати</vt:lpstr>
      <vt:lpstr>'5.6.1'!Заголовки_для_печати</vt:lpstr>
      <vt:lpstr>'5.6.5'!Заголовки_для_печати</vt:lpstr>
      <vt:lpstr>'2.1.'!Область_печати</vt:lpstr>
      <vt:lpstr>'2.2.'!Область_печати</vt:lpstr>
      <vt:lpstr>'2.3.'!Область_печати</vt:lpstr>
      <vt:lpstr>'3.2.'!Область_печати</vt:lpstr>
      <vt:lpstr>'3.3.'!Область_печати</vt:lpstr>
      <vt:lpstr>'3.4.'!Область_печати</vt:lpstr>
      <vt:lpstr>'5.1.1.'!Область_печати</vt:lpstr>
      <vt:lpstr>'5.10'!Область_печати</vt:lpstr>
      <vt:lpstr>'5.11 '!Область_печати</vt:lpstr>
      <vt:lpstr>'5.12'!Область_печати</vt:lpstr>
      <vt:lpstr>'5.13'!Область_печати</vt:lpstr>
      <vt:lpstr>'5.2.1.'!Область_печати</vt:lpstr>
      <vt:lpstr>'5.2.2.'!Область_печати</vt:lpstr>
      <vt:lpstr>'5.3.1.'!Область_печати</vt:lpstr>
      <vt:lpstr>'5.3.2'!Область_печати</vt:lpstr>
      <vt:lpstr>'5.3.3.'!Область_печати</vt:lpstr>
      <vt:lpstr>'5.3.4.'!Область_печати</vt:lpstr>
      <vt:lpstr>'5.3.5'!Область_печати</vt:lpstr>
      <vt:lpstr>'5.4.1 (1)'!Область_печати</vt:lpstr>
      <vt:lpstr>'5.4.1 (2)'!Область_печати</vt:lpstr>
      <vt:lpstr>'5.4.2.'!Область_печати</vt:lpstr>
      <vt:lpstr>'5.4.3'!Область_печати</vt:lpstr>
      <vt:lpstr>'5.5.1'!Область_печати</vt:lpstr>
      <vt:lpstr>'5.5.2'!Область_печати</vt:lpstr>
      <vt:lpstr>'5.6.1'!Область_печати</vt:lpstr>
      <vt:lpstr>'5.6.3'!Область_печати</vt:lpstr>
      <vt:lpstr>'5.6.5'!Область_печати</vt:lpstr>
      <vt:lpstr>'5.6.6'!Область_печати</vt:lpstr>
      <vt:lpstr>'5.6.7.'!Область_печати</vt:lpstr>
      <vt:lpstr>'5.6.8.'!Область_печати</vt:lpstr>
      <vt:lpstr>'5.7.1'!Область_печати</vt:lpstr>
      <vt:lpstr>'5.7.2'!Область_печати</vt:lpstr>
      <vt:lpstr>'5.8'!Область_печати</vt:lpstr>
      <vt:lpstr>'5.9'!Область_печати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Молодоженя</dc:creator>
  <cp:lastModifiedBy>OLEG</cp:lastModifiedBy>
  <cp:lastPrinted>2016-03-01T16:26:26Z</cp:lastPrinted>
  <dcterms:created xsi:type="dcterms:W3CDTF">2010-12-28T09:45:54Z</dcterms:created>
  <dcterms:modified xsi:type="dcterms:W3CDTF">2016-05-27T06:21:38Z</dcterms:modified>
</cp:coreProperties>
</file>